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8BF1ABB3-CB7C-4528-A0D2-9245E504E8D4}"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T3" i="1"/>
  <c r="BF4" i="1"/>
  <c r="BT4" i="1"/>
  <c r="BT5" i="1"/>
  <c r="BF6" i="1"/>
  <c r="BT6" i="1"/>
  <c r="BF7" i="1"/>
  <c r="BT7" i="1"/>
  <c r="BF8" i="1"/>
  <c r="BT8" i="1"/>
  <c r="BF9" i="1"/>
  <c r="BT9" i="1"/>
  <c r="BF10" i="1"/>
  <c r="BT10" i="1"/>
  <c r="BF11" i="1"/>
  <c r="BT11" i="1"/>
  <c r="BF12" i="1"/>
  <c r="BT12" i="1"/>
  <c r="BF13" i="1"/>
  <c r="BT13" i="1"/>
  <c r="BF14" i="1"/>
  <c r="BT14" i="1"/>
  <c r="BT15" i="1"/>
  <c r="BF16" i="1"/>
  <c r="BT16" i="1"/>
  <c r="BF17" i="1"/>
  <c r="BT17" i="1"/>
  <c r="BF18" i="1"/>
  <c r="BT18" i="1"/>
  <c r="BF19" i="1"/>
  <c r="BT19" i="1"/>
  <c r="BF20" i="1"/>
  <c r="BT20" i="1"/>
  <c r="BF21" i="1"/>
  <c r="BT21" i="1"/>
  <c r="BF22" i="1"/>
  <c r="BT22" i="1"/>
  <c r="BF23" i="1"/>
  <c r="BT23" i="1"/>
  <c r="BF24" i="1"/>
  <c r="BT24" i="1"/>
  <c r="BF25" i="1"/>
  <c r="BT25" i="1"/>
  <c r="BF26" i="1"/>
  <c r="BT26" i="1"/>
  <c r="BF27" i="1"/>
  <c r="BT27" i="1"/>
  <c r="BT28" i="1"/>
  <c r="BF29" i="1"/>
  <c r="BT29" i="1"/>
  <c r="BF30" i="1"/>
  <c r="BT30" i="1"/>
  <c r="BF31" i="1"/>
  <c r="BT31" i="1"/>
  <c r="BF32" i="1"/>
  <c r="BT32" i="1"/>
  <c r="BT33" i="1"/>
  <c r="BF34" i="1"/>
  <c r="BT34" i="1"/>
  <c r="BF35" i="1"/>
  <c r="BT35" i="1"/>
  <c r="BF36" i="1"/>
  <c r="BT36" i="1"/>
  <c r="BF37" i="1"/>
  <c r="BT37" i="1"/>
  <c r="BF38" i="1"/>
  <c r="BT38" i="1"/>
  <c r="BF39" i="1"/>
  <c r="BT39" i="1"/>
  <c r="BF40" i="1"/>
  <c r="BT40" i="1"/>
  <c r="BF41" i="1"/>
  <c r="BT41" i="1"/>
  <c r="BF42" i="1"/>
  <c r="BT42" i="1"/>
  <c r="BF43" i="1"/>
  <c r="BT43" i="1"/>
  <c r="BF44" i="1"/>
  <c r="BT44" i="1"/>
  <c r="BT45" i="1"/>
  <c r="BT46" i="1"/>
  <c r="BF47" i="1"/>
  <c r="BT47" i="1"/>
  <c r="BF48" i="1"/>
  <c r="BT48" i="1"/>
  <c r="BF49" i="1"/>
  <c r="BT49" i="1"/>
  <c r="BF50" i="1"/>
  <c r="BT50" i="1"/>
  <c r="BF51" i="1"/>
  <c r="BT51" i="1"/>
  <c r="BF52" i="1"/>
  <c r="BT52" i="1"/>
  <c r="BF53" i="1"/>
  <c r="BT53" i="1"/>
  <c r="BF54" i="1"/>
  <c r="BT54" i="1"/>
  <c r="BF55" i="1"/>
  <c r="BT55" i="1"/>
  <c r="BF56" i="1"/>
  <c r="BT56" i="1"/>
  <c r="BF57" i="1"/>
  <c r="BT57" i="1"/>
  <c r="BF58" i="1"/>
  <c r="BT58" i="1"/>
  <c r="BF59" i="1"/>
  <c r="BT59" i="1"/>
  <c r="BF60" i="1"/>
  <c r="BT60" i="1"/>
  <c r="BT61" i="1"/>
  <c r="BF62" i="1"/>
  <c r="BT62" i="1"/>
  <c r="BF63" i="1"/>
  <c r="BT63" i="1"/>
  <c r="BT64" i="1"/>
  <c r="BF65" i="1"/>
  <c r="BT65" i="1"/>
  <c r="BF66" i="1"/>
  <c r="BT66" i="1"/>
  <c r="BF67" i="1"/>
  <c r="BT67" i="1"/>
  <c r="BF68" i="1"/>
  <c r="BT68" i="1"/>
  <c r="BF69" i="1"/>
  <c r="BT69" i="1"/>
  <c r="BF70" i="1"/>
  <c r="BT70" i="1"/>
  <c r="BT71" i="1"/>
  <c r="BF72" i="1"/>
  <c r="BT72" i="1"/>
  <c r="BF73" i="1"/>
  <c r="BT73" i="1"/>
  <c r="BF74" i="1"/>
  <c r="BT74" i="1"/>
  <c r="BF75" i="1"/>
  <c r="BT75" i="1"/>
  <c r="BF76" i="1"/>
  <c r="BT76" i="1"/>
  <c r="BF77" i="1"/>
  <c r="BT77" i="1"/>
  <c r="BF78" i="1"/>
  <c r="BT78" i="1"/>
  <c r="BF79" i="1"/>
  <c r="BT79" i="1"/>
  <c r="BT80" i="1"/>
  <c r="BT81" i="1"/>
  <c r="BT82" i="1"/>
  <c r="BF83" i="1"/>
  <c r="BT83" i="1"/>
  <c r="BF84" i="1"/>
  <c r="BT84" i="1"/>
  <c r="BT85" i="1"/>
  <c r="BF86" i="1"/>
  <c r="BT86" i="1"/>
  <c r="BT87" i="1"/>
  <c r="BF88" i="1"/>
  <c r="BT88" i="1"/>
  <c r="BF89" i="1"/>
  <c r="BT89" i="1"/>
  <c r="BF90" i="1"/>
  <c r="BT90" i="1"/>
  <c r="BT91" i="1"/>
  <c r="BF92" i="1"/>
  <c r="BT92" i="1"/>
  <c r="BT93" i="1"/>
  <c r="BF94" i="1"/>
  <c r="BT94" i="1"/>
  <c r="BF95" i="1"/>
  <c r="BT95" i="1"/>
  <c r="BF96" i="1"/>
  <c r="BT96" i="1"/>
  <c r="BT97" i="1"/>
  <c r="BT98" i="1"/>
  <c r="BF99" i="1"/>
  <c r="BT99" i="1"/>
  <c r="BF100" i="1"/>
  <c r="BT100" i="1"/>
  <c r="BT101" i="1"/>
  <c r="BT102" i="1"/>
  <c r="BT103" i="1"/>
  <c r="BF104" i="1"/>
  <c r="BT104" i="1"/>
  <c r="BF105" i="1"/>
  <c r="BT105" i="1"/>
  <c r="BT106" i="1"/>
  <c r="BF107" i="1"/>
  <c r="BT107" i="1"/>
  <c r="BF108" i="1"/>
  <c r="BT108" i="1"/>
  <c r="BF109" i="1"/>
  <c r="BT109" i="1"/>
  <c r="BF110" i="1"/>
  <c r="BT110" i="1"/>
  <c r="BF111" i="1"/>
  <c r="BT111" i="1"/>
  <c r="BF112" i="1"/>
  <c r="BT112" i="1"/>
  <c r="BF113" i="1"/>
  <c r="BT113" i="1"/>
  <c r="BF114" i="1"/>
  <c r="BT114" i="1"/>
  <c r="BF115" i="1"/>
  <c r="BT115" i="1"/>
  <c r="BF116" i="1"/>
  <c r="BT116" i="1"/>
  <c r="BF117" i="1"/>
  <c r="BT117" i="1"/>
  <c r="BF118" i="1"/>
  <c r="BT118" i="1"/>
  <c r="BF119" i="1"/>
  <c r="BT119" i="1"/>
  <c r="BT120" i="1"/>
  <c r="BF121" i="1"/>
  <c r="BT121" i="1"/>
  <c r="BT122" i="1"/>
  <c r="BF123" i="1"/>
  <c r="BT123" i="1"/>
  <c r="BF124" i="1"/>
  <c r="BT124" i="1"/>
  <c r="BF125" i="1"/>
  <c r="BT125" i="1"/>
  <c r="BT126" i="1"/>
  <c r="BT127" i="1"/>
  <c r="BF128" i="1"/>
  <c r="BT128" i="1"/>
  <c r="BF129" i="1"/>
  <c r="BT129" i="1"/>
  <c r="BF130" i="1"/>
  <c r="BT130" i="1"/>
  <c r="BF131" i="1"/>
  <c r="BT131" i="1"/>
  <c r="BF132" i="1"/>
  <c r="BT132" i="1"/>
  <c r="BF133" i="1"/>
  <c r="BT133" i="1"/>
  <c r="BT134" i="1"/>
  <c r="BF135" i="1"/>
  <c r="BT135" i="1"/>
  <c r="BF136" i="1"/>
  <c r="BT136" i="1"/>
  <c r="BF137" i="1"/>
  <c r="BT137" i="1"/>
  <c r="BF138" i="1"/>
  <c r="BT138" i="1"/>
  <c r="BF139" i="1"/>
  <c r="BT139" i="1"/>
  <c r="BF140" i="1"/>
  <c r="BT140" i="1"/>
  <c r="BF141" i="1"/>
  <c r="BT141" i="1"/>
  <c r="BT142" i="1"/>
  <c r="BF143" i="1"/>
  <c r="BT143" i="1"/>
  <c r="BF144" i="1"/>
  <c r="BT144" i="1"/>
  <c r="BF145" i="1"/>
  <c r="BT145" i="1"/>
  <c r="BT146" i="1"/>
  <c r="BF147" i="1"/>
  <c r="BT147" i="1"/>
  <c r="BF148" i="1"/>
  <c r="BT148" i="1"/>
  <c r="BF149" i="1"/>
  <c r="BT149" i="1"/>
  <c r="BF150" i="1"/>
  <c r="BT150" i="1"/>
  <c r="BF151" i="1"/>
  <c r="BT151" i="1"/>
  <c r="BT152" i="1"/>
  <c r="BF153" i="1"/>
  <c r="BT153" i="1"/>
  <c r="BF154" i="1"/>
  <c r="BT154" i="1"/>
  <c r="BF155" i="1"/>
  <c r="BT155" i="1"/>
  <c r="BT156" i="1"/>
  <c r="BF157" i="1"/>
  <c r="BT157" i="1"/>
  <c r="BF158" i="1"/>
  <c r="BT158" i="1"/>
  <c r="BF159" i="1"/>
  <c r="BT159" i="1"/>
  <c r="BF160" i="1"/>
  <c r="BT160" i="1"/>
  <c r="BF161" i="1"/>
  <c r="BT161" i="1"/>
  <c r="BF162" i="1"/>
  <c r="BT162" i="1"/>
  <c r="BF163" i="1"/>
  <c r="BT163" i="1"/>
  <c r="BF164" i="1"/>
  <c r="BT164" i="1"/>
  <c r="BF165" i="1"/>
  <c r="BT165" i="1"/>
  <c r="BF166" i="1"/>
  <c r="BT166" i="1"/>
  <c r="BF167" i="1"/>
  <c r="BT167" i="1"/>
  <c r="BT168" i="1"/>
  <c r="BT169" i="1"/>
  <c r="BF170" i="1"/>
  <c r="BT170" i="1"/>
  <c r="BF171" i="1"/>
  <c r="BT171" i="1"/>
  <c r="BT172" i="1"/>
  <c r="BF173" i="1"/>
  <c r="BT173" i="1"/>
  <c r="BT174" i="1"/>
  <c r="BF175" i="1"/>
  <c r="BT175" i="1"/>
  <c r="BF176" i="1"/>
  <c r="BT176" i="1"/>
  <c r="BF177" i="1"/>
  <c r="BT177" i="1"/>
  <c r="BF178" i="1"/>
  <c r="BT178" i="1"/>
  <c r="BF179" i="1"/>
  <c r="BT179" i="1"/>
  <c r="BF180" i="1"/>
  <c r="BT180" i="1"/>
  <c r="BF181" i="1"/>
  <c r="BT181" i="1"/>
  <c r="BF182" i="1"/>
  <c r="BT182" i="1"/>
  <c r="BT183" i="1"/>
  <c r="BF184" i="1"/>
  <c r="BT184" i="1"/>
  <c r="BF185" i="1"/>
  <c r="BT185" i="1"/>
  <c r="BF186" i="1"/>
  <c r="BT186" i="1"/>
  <c r="BF187" i="1"/>
  <c r="BT187" i="1"/>
  <c r="BF188" i="1"/>
  <c r="BT188" i="1"/>
  <c r="BT189" i="1"/>
  <c r="BF190" i="1"/>
  <c r="BT190" i="1"/>
  <c r="BT191" i="1"/>
</calcChain>
</file>

<file path=xl/sharedStrings.xml><?xml version="1.0" encoding="utf-8"?>
<sst xmlns="http://schemas.openxmlformats.org/spreadsheetml/2006/main" count="11396" uniqueCount="3509">
  <si>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</si>
  <si>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</si>
  <si>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</si>
  <si>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</si>
  <si>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</si>
  <si>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</si>
  <si>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</si>
  <si>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</si>
  <si>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</si>
  <si>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</si>
  <si>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</si>
  <si>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</si>
  <si>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</si>
  <si>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</si>
  <si>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</si>
  <si>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</si>
  <si>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</si>
  <si>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</si>
  <si>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</si>
  <si>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</si>
  <si>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</si>
  <si>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</si>
  <si>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</si>
  <si>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</si>
  <si>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</si>
  <si>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</si>
  <si>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</si>
  <si>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</si>
  <si>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</si>
  <si>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</si>
  <si>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</si>
  <si>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</si>
  <si>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</si>
  <si>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</si>
  <si>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</si>
  <si>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</si>
  <si>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</si>
  <si>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</si>
  <si>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</si>
  <si>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</si>
  <si>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</si>
  <si>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</si>
  <si>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</si>
  <si>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</si>
  <si>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</si>
  <si>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</si>
  <si>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</si>
  <si>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</si>
  <si>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</si>
  <si>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</si>
  <si>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</si>
  <si>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</si>
  <si>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</si>
  <si>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</si>
  <si>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</si>
  <si>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</si>
  <si>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</si>
  <si>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</si>
  <si>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</si>
  <si>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</si>
  <si>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</si>
  <si>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</si>
  <si>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</si>
  <si>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</si>
  <si>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</si>
  <si>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</si>
  <si>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</si>
  <si>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</si>
  <si>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</si>
  <si>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</si>
  <si>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</si>
  <si>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</si>
  <si>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</si>
  <si>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Pavlova, I; Roztorhui, M; Petrytsa, P; Melnyk, T; Nalyvayko, N; Ohnystyi, A</t>
  </si>
  <si>
    <t/>
  </si>
  <si>
    <t>Pavlova, Iuliia; Roztorhui, Mariia; Petrytsa, Petro; Melnyk, Tetiana; Nalyvayko, Natalia; Ohnystyi, Andrii</t>
  </si>
  <si>
    <t>Well-being and Life Satisfaction of Strength Athletes During War: Role of Individual and Health-Related Determinants</t>
  </si>
  <si>
    <t>MONTENEGRIN JOURNAL OF SPORTS SCIENCE AND MEDICINE</t>
  </si>
  <si>
    <t>English</t>
  </si>
  <si>
    <t>Article; Early Access</t>
  </si>
  <si>
    <t>life satisfaction; mental health; health-related quality of life; youth; powerlifting</t>
  </si>
  <si>
    <t>SKILLS; ELITE</t>
  </si>
  <si>
    <t>The research aims to identify the determinants of well-being of youth strength athletes taking into account individual pa-rameters (level of stress, anxiety, depression) and contextual parameters (change of place of residence, change of oppor-tunity to train due to war), differences compared to an older age group. The online study was performed on elite strength athletes (N=172) in Ukraine during Russo-Ukrainian war. In addition to demographic characteristics, the survey included question to sports activity, issues related to hostilities, standardized questionnaires to measure life satisfaction (SWLS), perceived stress level (PSS-10), depression (PHQ-9), anxiety (GAD-7), physical, mental and social functioning (SF-36). Statistical analysis included descriptive statistics, correlation analysis to find association between variables, and building linear regression models. Samples of young and adult athletes that we analyzed did not differ in terms of life satisfaction. Among young athletes there were significantly fewer people with symptoms of stress (67%) and anxiety (25.53%). Three groups of factors that determine the life satisfaction of young Ukrainian athletes can be single out: individual (stress, depression), contextual (change of place of residence or training due to the war), and health-based (general perception of one's own health and pain sensations). The data highlight the critical importance of mental health monitoring for the overall well-being of athletes. The obtained results can be used to rapidly screen persons in the risk group during a war and further develop individual psychotherapeutic programs to overcome trauma and the consequences of war.</t>
  </si>
  <si>
    <t>[Pavlova, Iuliia; Roztorhui, Mariia] Lviv State Univ Phys Culture, Lviv City, Ukraine; [Pavlova, Iuliia] Lesya Ukrainka Volyn Natl Univ, Lutsk, Ukraine; [Petrytsa, Petro] Ternopil Volodymyr Hnatiuk Natl Pedag Univ, Pyrohova, Ukraine; [Melnyk, Tetiana] Kamyanets Podilskyi Ivan Ohiienko State Univ, Kamyanets Podilskyi, Ukraine; [Nalyvayko, Natalia] Ivan Franko Natl Univ Lviv, UA-79044 Lvov, Ukraine; [Pavlova, Iuliia] Lviv State Univ Phys Culture, Theory &amp; Methods Phys Culture Dept, 11 Kostyushka St, UA-79000 Lvov, Ukraine</t>
  </si>
  <si>
    <t>Ministry of Education &amp; Science of Ukraine; Ivan Boberskyi Lviv State University of Physical Culture; Ministry of Education &amp; Science of Ukraine; Lesya Ukrainka Volyn National University; Ministry of Education &amp; Science of Ukraine; Ternopil Volodymyr Hnatiuk National Pedagogical University; Ministry of Education &amp; Science of Ukraine; Ivan Franko National University Lviv; Ministry of Education &amp; Science of Ukraine; Ivan Boberskyi Lviv State University of Physical Culture</t>
  </si>
  <si>
    <t>Pavlova, I (corresponding author), Lviv State Univ Phys Culture, Theory &amp; Methods Phys Culture Dept, 11 Kostyushka St, UA-79000 Lvov, Ukraine.</t>
  </si>
  <si>
    <t>pavlova.j.o@gmail.com</t>
  </si>
  <si>
    <t>Melnyk, Tetiana M/M-3637-2018</t>
  </si>
  <si>
    <t>Melnyk, Tetiana M/0000-0002-2258-7389</t>
  </si>
  <si>
    <t>MONTENEGRIN SPORTS ACAD</t>
  </si>
  <si>
    <t>PODGORICA</t>
  </si>
  <si>
    <t>DZORDZA VASINGTONA 445, PODGORICA, 81000, MONTENEGRO</t>
  </si>
  <si>
    <t>1800-8755</t>
  </si>
  <si>
    <t>1800-8763</t>
  </si>
  <si>
    <t>MONTENEGRIN J SPORT</t>
  </si>
  <si>
    <t>Montenegrin J. Sports Sci. Med.</t>
  </si>
  <si>
    <t>2023 SEP 15</t>
  </si>
  <si>
    <t>10.26773/mjssm.230904</t>
  </si>
  <si>
    <t>SEP 2023</t>
  </si>
  <si>
    <t>Sport Sciences</t>
  </si>
  <si>
    <t>Emerging Sources Citation Index (ESCI)</t>
  </si>
  <si>
    <t>Q6IT8</t>
  </si>
  <si>
    <t>2023-10-17</t>
  </si>
  <si>
    <t>WOS:001058547100001</t>
  </si>
  <si>
    <t>Klasen, A; Janus, H</t>
  </si>
  <si>
    <t>Klasen, Andreas; Janus, Hans</t>
  </si>
  <si>
    <t>Improving Export Credit Agency Impact Through Full Faith and Credit</t>
  </si>
  <si>
    <t>JOURNAL OF WORLD TRADE</t>
  </si>
  <si>
    <t>Article</t>
  </si>
  <si>
    <t>trade promotion; trade finance; export credit; export credit agency; export-import bank; full faith and credit; government guarantee</t>
  </si>
  <si>
    <t>TRADE; GUARANTEES; INSURANCE; SUPPORT</t>
  </si>
  <si>
    <t>International trade requires sufficient, reliable, and affordable sources offinancing. Export credit agencies (ECAs) fill trade finance gaps by offering financing, insurance and guarantees to provide liquidity or mitigate risks. They help to create or secure jobs in the domestic economy. However, comprehensive government support is required to create significant impact. This includes 'full faith and credit' of the state. In the context of public foreign trade promotion, full faith and credit is defined as an explicit, direct or indirect, irrevocable, legal commitment to accept all liabilities of an ECA as unconditional obligations of the respective government. Our policy recommendations for countries with relatively young ECAs, for example in Ukraine, Armenia, and Malawi, are to establish a full guarantee in addition to an efficient legal set-up, sufficient capital, and sound risk management of the respective agency. Without full faith and credit, policy goals of fostering economic growth through foreign trade fall short.</t>
  </si>
  <si>
    <t>[Klasen, Andreas; Janus, Hans] Offenburg Univ, Inst Trade &amp; Innovat, Gengenbach, Germany; [Klasen, Andreas] Univ St Gallen, St Gallen, Switzerland</t>
  </si>
  <si>
    <t>Hochschule Offenburg; University of St Gallen</t>
  </si>
  <si>
    <t>Klasen, A (corresponding author), Offenburg Univ, Inst Trade &amp; Innovat, Gengenbach, Germany.</t>
  </si>
  <si>
    <t>andreas.klasen@unisg.ch; office@hansjanus.eu</t>
  </si>
  <si>
    <t>African Export-Import Bank (Afreximbank)</t>
  </si>
  <si>
    <t>The project leading to this article has been supported by the African Export-Import Bank (Afreximbank)</t>
  </si>
  <si>
    <t>KLUWER LAW INT</t>
  </si>
  <si>
    <t>ALPHEN AAN DEN RIJN</t>
  </si>
  <si>
    <t>ZUIDPOOLSINGEL 2, PO BOX 316, 2400 AH ALPHEN AAN DEN RIJN, NETHERLANDS</t>
  </si>
  <si>
    <t>1011-6702</t>
  </si>
  <si>
    <t>2210-2795</t>
  </si>
  <si>
    <t>J WORLD TRADE</t>
  </si>
  <si>
    <t>J. World Trade</t>
  </si>
  <si>
    <t>SEP</t>
  </si>
  <si>
    <t>Economics; International Relations; Law</t>
  </si>
  <si>
    <t>Social Science Citation Index (SSCI)</t>
  </si>
  <si>
    <t>Business &amp; Economics; International Relations; Government &amp; Law</t>
  </si>
  <si>
    <t>R2TV1</t>
  </si>
  <si>
    <t>WOS:001062934900004</t>
  </si>
  <si>
    <t>Nazarchuk, O; Halytska-Didukh, T; Horielov, V; Krasnodemska, I; Babichev, O</t>
  </si>
  <si>
    <t>Nazarchuk, Oleksandr; Halytska-Didukh, Tamara; Horielov, Volodymyr; Krasnodemska, Iryna; Babichev, Oleksandr</t>
  </si>
  <si>
    <t>Fundamental principles for the formation of the newest historical policy in the context of the escalation of the Russian-Ukrainian war</t>
  </si>
  <si>
    <t>AMAZONIA INVESTIGA</t>
  </si>
  <si>
    <t>historical politics; Russian- Ukrainian war; decommunization; history of Ukraine</t>
  </si>
  <si>
    <t>The Russian aggression against Ukraine and its historical accompaniment (which is used for propaganda) made the question of the answer relevant. The purpose of the article is to analyze the fundamental principles for the formation of the latest historical policy in the context of the escalation of the Russian-Ukrainian war. To implement this task, general scientific and special historical research methods were used (content analysis, prognostic method, comparative, typological, and systemic methods. The results considered the development of historical policy in Ukraine until 2022 and the main aspects of the formation of the current situation of this field and its future prospects. It was determined that at the state level, the Ukrainian Institute of National Memory forms the policy of memory. Young Ukrainian historical policy, however, has always been under the pressure of Russian influence, which directed a part of society against the decommunization and de-Sovietization of the historical past. In the future, it is important to review the existence of former Soviet institutions and their socio-cultural activities. An important stage is the official registration of decolonization processes at the legislative level. The conclusions draw attention to the importance of not only contemporary events getting into Ukrainian historical politics.</t>
  </si>
  <si>
    <t>[Nazarchuk, Oleksandr] Kyiv Natl Econ Univ Named After Vadym Hetman, Inst Law, Dept Polit Technol, Kiev, Ukraine; [Halytska-Didukh, Tamara] Vasyl Stefanyk Precarpathian Natl Univ, Fac Hist, Dept Hist Ukraine &amp; Methods Teaching Hist, Ivano Frankivsk, Ukraine; [Horielov, Volodymyr] Natl Univ Def Ukraine Named After Ivan Chernyakhov, Educ &amp; Sci Ctr Mil Hist, Sci Res Lab Problems Mil Hist Ukraine, Kiev, Ukraine; [Krasnodemska, Iryna] Res Inst Ukrainian Studies, Dept Hitor &amp; Legal, Kiev, Ukraine; [Babichev, Oleksandr] Luhansk Taras Shevchenko Natl Univ, Dept Hist Ukraine, Poltava, Ukraine</t>
  </si>
  <si>
    <t>Ministry of Education &amp; Science of Ukraine; Vasyl Stefanyk Precarpathian National University; Ministry of Education &amp; Science of Ukraine; Luhansk Taras Shevchenko National University</t>
  </si>
  <si>
    <t>Nazarchuk, O (corresponding author), Kyiv Natl Econ Univ Named After Vadym Hetman, Inst Law, Dept Polit Technol, Kiev, Ukraine.</t>
  </si>
  <si>
    <t>Horielov, Volodymyr/HQZ-4466-2023</t>
  </si>
  <si>
    <t>Horielov, Volodymyr/0000-0003-3958-6697</t>
  </si>
  <si>
    <t>Editorial Primmate</t>
  </si>
  <si>
    <t>Caqueta</t>
  </si>
  <si>
    <t>calle 15 1-72 Florencia, Caqueta, COLOMBIA</t>
  </si>
  <si>
    <t>2322-6307</t>
  </si>
  <si>
    <t>AMAZON INVESTIG</t>
  </si>
  <si>
    <t>AMAZON. INVESTIG.</t>
  </si>
  <si>
    <t>JUN</t>
  </si>
  <si>
    <t>10.34069/AI/2023.66.06.19</t>
  </si>
  <si>
    <t>Social Sciences, Interdisciplinary</t>
  </si>
  <si>
    <t>Social Sciences - Other Topics</t>
  </si>
  <si>
    <t>R1HG7</t>
  </si>
  <si>
    <t>gold</t>
  </si>
  <si>
    <t>WOS:001061915600016</t>
  </si>
  <si>
    <t>Ruskulis, L; Maiboroda, R; Rodionova, I; Gurduz, A; Aizikova, L; Mkhytaryan, O</t>
  </si>
  <si>
    <t>Ruskulis, Liliia; Maiboroda, Rymma; Rodionova, Inna; Gurduz, Andriy; Aizikova, Lidiia; Mkhytaryan, Olha</t>
  </si>
  <si>
    <t>MODERN CONCEPTS OF GAMIFICATION IMPLEMENTATION IN THE TRAINING SYSTEM FOR TEACHERS OF THE UKRAINIAN AND ENGLISH LANGUAGES</t>
  </si>
  <si>
    <t>CONHECIMENTO &amp; DIVERSIDADE</t>
  </si>
  <si>
    <t>Zoom generation; Gamification; Online Wordwall servisse; Training of future teachers</t>
  </si>
  <si>
    <t>The article clarifies that for the young people of the Zoom generation who have grown up in the age of the Internet, have unlimited access to any information and since childhood have been using digital technologies, classical higher education cannot provide everyone with necessary competencies and soft-skills by traditional methods. The study has defined that gamification is the introduction of computer games into educational activities, adding game elements to increase visualization, motivation training and, accordingly, the level of mastery of theoretical material, i.e. feedback with a student. It has been proved that gamification helps identify a leader and determine the level of training of an education seeker on this or that question (subject); unite students with a common language literary idea and direct all their efforts to its disclosure and representation; reduce the level of conflicts, and increase effectiveness of the educational process. The following components of the gamified process (user; accumulated points; game levels; ranking of participants; badges), forms (competitive, victorious and aesthetic) and services for introducing gamification into the education system (Alice, Scratch, Studio Code; CodeSchool; MotionMathGames; Mathematics; Spongelab; Kahoot!; Zombie-BasedLearning; MinecraftEdu; World of Classcraft (WoC); WildInternetWoods) have been characterized. The prerequisites for the implementation of the gamification method, to which the level of theoretical training of students, educational content, motivation of students of higher education to perform certain tasks, a level development of mental processes (thinking, perception, memory, attention, imagination and etc.) have been analyzed. The system of tasks, a quality control of which is organized by using games developed with the help of online Wordwall service has been developed and presented. The effectiveness of the implementation of the gamification method into the process of training of future teachers of the Ukrainian and English languages, which convincingly is represented by the diagram has been proved.</t>
  </si>
  <si>
    <t>[Ruskulis, Liliia; Maiboroda, Rymma; Rodionova, Inna; Gurduz, Andriy; Aizikova, Lidiia] VO Sukhomkynskyi Mykolaiv Natl Univ, Mykolaiv, Ukraine; [Mkhytaryan, Olha] Mykolaiv In Serv Teachers Training Inst, Mykolaiv, Ukraine</t>
  </si>
  <si>
    <t>V.O. Sukhomlynskyi Mykolaiv National University</t>
  </si>
  <si>
    <t>Ruskulis, L (corresponding author), VO Sukhomkynskyi Mykolaiv Natl Univ, Mykolaiv, Ukraine.</t>
  </si>
  <si>
    <t>ruskulis_lilya@ukr.net; rimma.mayboroda@gmail.com; rodiof2015@gmail.com; gurdai@ukr.net; laizikova@gmail.com; olgamhitaryan05@gmail.com</t>
  </si>
  <si>
    <t>CENTRO UNIV LA SALLE-RJ</t>
  </si>
  <si>
    <t>RIO DE JANEIRO</t>
  </si>
  <si>
    <t>RUA GASTAO GONCALVES, 79, SALA 401, SANTA ROSA, NITEROI, RIO DE JANEIRO, 24240-030, BRAZIL</t>
  </si>
  <si>
    <t>1983-3695</t>
  </si>
  <si>
    <t>2237-8049</t>
  </si>
  <si>
    <t>CONHECIMENTO DIVERS</t>
  </si>
  <si>
    <t>Conhecimento Divers.</t>
  </si>
  <si>
    <t>APR-JUN</t>
  </si>
  <si>
    <t>H9NG4</t>
  </si>
  <si>
    <t>WOS:000999138000003</t>
  </si>
  <si>
    <t>Yan, L</t>
  </si>
  <si>
    <t>Yan, Liu</t>
  </si>
  <si>
    <t>Peculiarities of the manifestation of psychological barriers in the development of creative abilities in young teenagers of Ukraine and China</t>
  </si>
  <si>
    <t>psychological barriers; young adolescents; creativity; creative abilities; teenagers</t>
  </si>
  <si>
    <t>Our work is aimed at studying peculiarities of the manifestation of psychological barriers in the development of creative abilities in younger teenagers of Ukraine and China. The object of study is the mental states and abilities of young adolescents. The research methods: theoretical - analysis, generalization and systematization of theoretical approaches and empirical results; empirical - observation, conversation, analysis of activity products, testing and mathematical and statistical methods. In the scientific literature, it has long been recognized that the development of creative abilities has a significant impact on the formation of a personality, in particular, its opportunities for self-actualization increase. It is especially important to develop the creative abilities of children who are just forming as individuals. This paper presents the results of its own research and provides a comparative analysis of the manifestation of psychological barriers in the development of creative abilities in young adolescents of the Ukrainian and Chinese sample groups made it possible to reveal that the most evident barriers in the young adolescents of the Ukrainian sample group are self-doubt, lack of interest, fear of making a mistake, reluctance to take risks, and among the young teenage Chinese sample group - lack of interest, fear of being unsuccessful at school, reluctance to take risks, and fear of losing friends. However we can observe that in both sample groups there are the same barriers, which are related to the specifics of the development of children of this age and the leading activities of children in young adolescence.</t>
  </si>
  <si>
    <t>[Yan, Liu] South Ukrainian Natl Pedag Univ, State Inst, Odessa, Ukraine</t>
  </si>
  <si>
    <t>Ministry of Education &amp; Science of Ukraine; South Ukrainian National Pedagogical University Named After K. D. Ushynsky</t>
  </si>
  <si>
    <t>Yan, L (corresponding author), South Ukrainian Natl Pedag Univ, State Inst, Odessa, Ukraine.</t>
  </si>
  <si>
    <t>APR</t>
  </si>
  <si>
    <t>10.34069/AI/2023.63.03.5</t>
  </si>
  <si>
    <t>K7QX8</t>
  </si>
  <si>
    <t>WOS:001018360400005</t>
  </si>
  <si>
    <t>Sengupta, D; Verghese, AK; Rys, M</t>
  </si>
  <si>
    <t>Sengupta, Debashish; Verghese, Aniisu K.; Rys, Maciej</t>
  </si>
  <si>
    <t>Motivations of Volunteering during Crises-Perspectives of Polish Youths during the Ukrainian Refugee Crisis</t>
  </si>
  <si>
    <t>ADMINISTRATIVE SCIENCES</t>
  </si>
  <si>
    <t>volunteering; motivations; crises; youth; Poland; Ukrainian refugees</t>
  </si>
  <si>
    <t>EMPOWERMENT; ENTREPRENEURSHIP; CHALLENGES</t>
  </si>
  <si>
    <t>Volunteering work has always played a key role in dealing with crises around the world. Understanding the motivations behind volunteering during a crisis could not only explain such behaviour but also become a guide for the government for future policies, to non-governmental organizations for attracting and recruiting more volunteers, for companies to attract and engage young talent and for society to encourage volunteering more. The present military conflict between Russia and Ukraine has resulted in an influx of over six million Ukrainian refugees in Poland. Given the phenomenal response of Polish people towards welcoming the Ukrainian refugees and, in general, the favourable attitude of the youth in Poland towards extending humanitarian aid to them, our present study examines the motivations of Polish youths behind volunteering during crises. The study also examined how volunteering has influenced their lives and future, besides understanding the barriers to volunteering. The research participants were Polish youths aged between 17-30 years of age. The participants were from both genders, students as well as working professionals. To take part, they had to prove that they took an active role in volunteering during a crisis and were able to share their personal stories and emotions in English. The findings of the research revealed normative, hedonic, eudaimonic and personal motivators behind volunteering during crises, with greater dominance of hedonic motivators, followed by normative, then eudaimonic and personal motivators. The influence of a mix of collectivist and individualistic cultures of Poland, with a progressive lean towards individualism, is clear in shaping the motivations behind the volunteering of these Polish youths. The role of intrinsic motivation is more pronounced when it comes to volunteering during crises.</t>
  </si>
  <si>
    <t>[Sengupta, Debashish] Pragyan Advisory, Gurugram 122102, India; [Verghese, Aniisu K.] Alliance Univ, Dept Management, Bangalore 562106, India; [Rys, Maciej] Univ Informat Technol &amp; Management, Dept Management, PL-35225 Rzeszow, Poland</t>
  </si>
  <si>
    <t>Alliance University; University of Information Technology &amp; Management Rzeszow</t>
  </si>
  <si>
    <t>Sengupta, D (corresponding author), Pragyan Advisory, Gurugram 122102, India.</t>
  </si>
  <si>
    <t>debashishsenguptaresearch@gmail.com</t>
  </si>
  <si>
    <t>Sengupta, Debashish/F-3017-2015</t>
  </si>
  <si>
    <t>Sengupta, Debashish/0000-0001-9415-6548</t>
  </si>
  <si>
    <t>MDPI</t>
  </si>
  <si>
    <t>BASEL</t>
  </si>
  <si>
    <t>ST ALBAN-ANLAGE 66, CH-4052 BASEL, SWITZERLAND</t>
  </si>
  <si>
    <t>2076-3387</t>
  </si>
  <si>
    <t>ADM SCI</t>
  </si>
  <si>
    <t>Adm. Sci.</t>
  </si>
  <si>
    <t>FEB</t>
  </si>
  <si>
    <t>10.3390/admsci13020053</t>
  </si>
  <si>
    <t>Management</t>
  </si>
  <si>
    <t>Business &amp; Economics</t>
  </si>
  <si>
    <t>9F9DT</t>
  </si>
  <si>
    <t>WOS:000937763700001</t>
  </si>
  <si>
    <t>Antomonov, MY; Pashynska, SI; Sokolova, MP; Skochko, TP; Rudnytska, OP</t>
  </si>
  <si>
    <t>Antomonov, M. yu; Pashynska, S. I.; Sokolova, M. P.; Skochko, T. P. .; Rudnytska, O. P.</t>
  </si>
  <si>
    <t>Awareness, attitude and activities as components of the environmental consciousness of youth.</t>
  </si>
  <si>
    <t>MEDICNI PERSPEKTIVI</t>
  </si>
  <si>
    <t>youth; environmental consciousness; environmental awareness; environmental attitude; environmental activity</t>
  </si>
  <si>
    <t>The formation of human health takes place under conditions of both positive and negative influence of the external environment. There is an undoubted connection between human health and the degree of its intervention in the natural environment, which, in turn, is determined by the level of environmental awareness of society. The purpose of this study was to determine the relationship between the levels of awareness, attitude and activities at different levels of environmental consciousness of modern youth. Used methods: bibliographic; questionnaire method (to collect data on the environmental awareness of young people); statistical (for selection and analysis of obtained data); mathematical (for constructing formulas and calculating levels of ecological consciousness and its components). A questionnaire was developed to survey students and high school students in different cities of Ukraine. 285 respondents aged 15 to 24 took part in the survey. In order to compare the level of environmental awareness of young people with people of other age groups, 53 respondents over the age of 24 were involved in the survey, which was 15,7% of the total number of respondents. The questionnaire was conventionally divided into semantic modules for the possibility of determining the levels of environmental knowledge, instructions and behavior. To achieve the goal of the work, the level of environmental awareness and its components, taking into account gender and age, was assessed. Quantitative values of the levels of the components of environmental consciousness were calculated according to the integral evaluation formulas. For the convenience of assessing the level of the components of environmental consciousness, the quantitative values were ranked in three classes: weak, medium and high severity. It was found that young people of both sexes almost do not differ in the high level of guidance. However, the share of girls with a high level of awareness is slightly higher than the share of boys and is significantly higher by a high level of activity. Awareness of the social and individual value of nature increases significantly with age, but readiness for active nature conservation activities does not change with age. The dependence of eco-awareness on the place of residence has been established: in small towns, the eco-awareness of residents is higher than in those who live in large cities. Also, eco-awareness depends on the field of study: students of humanitarian specialties have a significantly higher level of eco-awareness than students of technical universities. The analysis of the obtained results will contribute to the development of ways of forming the ecological consciousness of pupils and students, which is one of the main tasks of ecological and hygienic education and education of young people.</t>
  </si>
  <si>
    <t>[Antomonov, M. yu; Pashynska, S. I.; Sokolova, M. P.; Skochko, T. P. .; Rudnytska, O. P.] Natl Acad Med Sci Ukraine, SI OM Marzeiev Inst Publ Hlth, Polubotka Str,50, UA-02660 Kiev, Ukraine</t>
  </si>
  <si>
    <t>National Academy of Medical Sciences of Ukraine; O. M. Marzeyev Institute for Public Health of the National Academy of Medical Sciences of Ukraine</t>
  </si>
  <si>
    <t>Antomonov, MY (corresponding author), Natl Acad Med Sci Ukraine, SI OM Marzeiev Inst Publ Hlth, Polubotka Str,50, UA-02660 Kiev, Ukraine.</t>
  </si>
  <si>
    <t>antomonov@gmail.com</t>
  </si>
  <si>
    <t>Dnipro State Medical Univ</t>
  </si>
  <si>
    <t>Dnipro</t>
  </si>
  <si>
    <t>Volodymyr Vernadsky Str 9, Dnipro, UKRAINE</t>
  </si>
  <si>
    <t>2307-0404</t>
  </si>
  <si>
    <t>2786-4804</t>
  </si>
  <si>
    <t>MED PERSPEKTIVI</t>
  </si>
  <si>
    <t>Med. Perspektivi</t>
  </si>
  <si>
    <t>10.26641/2307-0404.2023.2.283407</t>
  </si>
  <si>
    <t>Medicine, General &amp; Internal</t>
  </si>
  <si>
    <t>General &amp; Internal Medicine</t>
  </si>
  <si>
    <t>O3JQ9</t>
  </si>
  <si>
    <t>gold, Green Submitted</t>
  </si>
  <si>
    <t>WOS:001042818400024</t>
  </si>
  <si>
    <t>Brücker, H; Ette, A; Grabka, MM; Kosyakova, Y; Niehues, W; Rother, N; Spiess, CK; Zinn, S; Bujard, M; Silva, ARC; Decieux, JP; Maddox, A; Milewski, N; Sauer, L; Schmitz, S; Schwanhäuser, S; Siegert, M; Steinhauer, H; Tanis, K</t>
  </si>
  <si>
    <t>Bruecker, Herbert; Ette, Andreas; Grabka, Markus M.; Kosyakova, Yuliya; Niehues, Wenke; Rother, Nina; Spiess, C. Katharina; Zinn, Sabine; Bujard, Martin; Silva, Adriana R. Cardozo; Decieux, Jean Philippe; Maddox, Amrei; Milewski, Nadja; Sauer, Lenore; Schmitz, Sophia; Schwanhaeuser, Silvia; Siegert, Manuel; Steinhauer, Hans; Tanis, Kerstin</t>
  </si>
  <si>
    <t>Ukrainian Refugees in Germany: Evidence From a Large Representative Survey</t>
  </si>
  <si>
    <t>COMPARATIVE POPULATION STUDIES</t>
  </si>
  <si>
    <t>Refugees; Self-selection; Family; Education; Labor market; Integration; Ukraine</t>
  </si>
  <si>
    <t>LABOR-MARKET INTEGRATION; QUALITY-OF-LIFE; MIGRATION; MODE; WEB; ADOLESCENTS; MIGRANTS; CHILDREN</t>
  </si>
  <si>
    <t>This study describes the first wave of the IAB-BiB/FReDA-BAMF-SOEP Survey on Ukrainian Refugees in Germany, a unique panel dataset based on over 11,000 interviews conducted between August and October 2022. The aim of the IAB-BiB/FReDA-BAMF-SOEP Survey is to provide a data-infrastructure for theory driven and evidence-based research on various aspects of integration among Ukrainian refugees in Germany, the second most important destination country in the EU after Poland, hosting over a million people who arrived in Germany shortly after the Russian invasion of Ukraine. Based on the survey, this study also provides first insights into demographic, educational, linguistic, occupational, and social characteristics of this population. The analyses revealed that the refugee population comprised mostly young and educated individuals, with a significant proportion of females without partners and female-headed separated families. While German language skills were limited, about half of Ukrainian refugees had attended or were attending language courses. However, the integration process faced significant challenges, as the participation of children in day-care was relatively low, and the self-reported life satisfaction was markedly below the average of the German population. The study highlights the need for targeted policy measures to address such issues. Additionally, policies may aim at harnessing the high potential of the Ukrainian refugees for the German labor market. Given that a substantial proportion would like to stay in Germany permanently, policymakers should take note of these findings and aim to facilitate their long-term integration process to ensure that these refugees may thrive in Germany.</t>
  </si>
  <si>
    <t>[Bruecker, Herbert; Kosyakova, Yuliya; Schwanhaeuser, Silvia] Inst Employment Res IAB, Nurnberg, Germany; [Bruecker, Herbert] Humboldt Univ, Inst Empir Integrat &amp; Migrat Res BIM, Berlin, Germany; [Ette, Andreas; Spiess, C. Katharina; Bujard, Martin; Decieux, Jean Philippe; Milewski, Nadja; Sauer, Lenore; Schmitz, Sophia] Fed Inst Populat Res BiB, Wiesbaden, Germany; [Grabka, Markus M.; Silva, Adriana R. Cardozo; Steinhauer, Hans] German Inst Econ Res DIW, Berlin, Germany; [Kosyakova, Yuliya] Univ Bamberg, Bamberg, Germany; [Niehues, Wenke; Rother, Nina; Maddox, Amrei; Siegert, Manuel; Tanis, Kerstin] Fed Off Migrat &amp; Refugees BAMF FZ, Nurnberg, Germany; [Spiess, C. Katharina] Johannes Gutenberg Univ Mainz, Mainz, Germany; [Zinn, Sabine] Humboldt Univ, German Inst Econ Res DIW, Berlin, Germany; [Bujard, Martin] Heidelberg Univ, Heidelberg, Germany; [Schwanhaeuser, Silvia] Univ Mannheim, Mannheim, Germany</t>
  </si>
  <si>
    <t>Humboldt University of Berlin; DIW Berlin - Deutsches Institut fur Wirtschaftsforschung; Otto Friedrich University Bamberg; Johannes Gutenberg University of Mainz; Humboldt University of Berlin; DIW Berlin - Deutsches Institut fur Wirtschaftsforschung; Ruprecht Karls University Heidelberg; University of Mannheim</t>
  </si>
  <si>
    <t>Kosyakova, Y (corresponding author), Inst Employment Res IAB, Nurnberg, Germany.;Kosyakova, Y (corresponding author), Univ Bamberg, Bamberg, Germany.</t>
  </si>
  <si>
    <t>Herbert.Bruecker@iab.de; andreas.ette@bib.bund.de; mgrabka@diw.de; yuliya.kosyakova@iab.de; wenke.niehues@bamf.bund.de; nina.rother@bamf.bund.de; c.katharina.spiess@bib.bund.de; szinn@diw.de; martin.bujard@bib.bund.de; acardozosilva@diw.de; jean.decieux@bib.bund.de; amrei.maddox@bamf.bund.de; nadja.milewski@bib.bund.de; lenore.sauer@bib.bund.de; sophia.schmitz@bib.bund.de; silvia.schwanhaeuser2@iab.de; manuel.siegert@bamf.bund.de; hwsteinhauer@diw.de; kerstin.tanis@bamf.bund.de</t>
  </si>
  <si>
    <t>Cardozo Silva, Adriana R./0000-0003-4635-0287; Maddox, Amrei/0000-0003-1384-4459; Spiess, Christa Katharina/0000-0001-5618-912X; Kosyakova, Yuliya/0000-0002-9621-1755; Bujard, Martin/0000-0002-3603-4160</t>
  </si>
  <si>
    <t>Federal Ministry of the Interior and Home Affairs; Federal Ministry of Labor and Social Affairs; Federal Ministry of Education and Research; Institute for Employment Research; Federal Employment Agency; Federal Institute for Population Research; Federal Office for Migration and Refugees; German Institute for Economic Research; Deutsche Forschungsgemeinschaft (DFG-German Research Foundation); DFG [519020285, 518967487]</t>
  </si>
  <si>
    <t>Federal Ministry of the Interior and Home Affairs; Federal Ministry of Labor and Social Affairs; Federal Ministry of Education and Research(Federal Ministry of Education &amp; Research (BMBF)); Institute for Employment Research; Federal Employment Agency; Federal Institute for Population Research; Federal Office for Migration and Refugees; German Institute for Economic Research; Deutsche Forschungsgemeinschaft (DFG-German Research Foundation)(German Research Foundation (DFG)); DFG(German Research Foundation (DFG))</t>
  </si>
  <si>
    <t>&amp; nbsp;The authors thank everyone who participated in the survey and infas (Institut fur angewandte Sozialwissenschaft GmbH) for conducting the fieldwork. The authors gratefully acknowledge support of the Federal Ministry of the Interior and Home Affairs, the Federal Ministry of Labor and Social Affairs, the Federal Ministry of Education and Research, the Institute for Employment Research, the Federal Employment Agency, the Federal Institute for Population Research, the Federal Office for Migration and Refugees, and the German Institute for Economic Research. Bruecker, Kosyakova, and Schwanhaeuser greatfully acknowledge support within support of the Deutsche Forschungsgemeinschaft (DFG-German Research Foundation) within the project Longitudinal Study of Ukrainian Refugees (SUARE) . Refugee migration and Labor Market Integration (project number - 519020285) . Zinn acknowledges support within support of the DFG within the project Longitudinal Study of Ukrainian Refugees (SUARE) . Data Infrastructure, Health and Discrimination (project number - 518967487) .</t>
  </si>
  <si>
    <t>BUNDESINSTITUT BEVOELKERUNGSFORSCHUNG</t>
  </si>
  <si>
    <t>WIESBADEN</t>
  </si>
  <si>
    <t>FRIEDRICH-EBERT-ALLEE 4, WIESBADEN, 65185, GERMANY</t>
  </si>
  <si>
    <t>1869-8980</t>
  </si>
  <si>
    <t>1869-8999</t>
  </si>
  <si>
    <t>COMP POPUL STUD</t>
  </si>
  <si>
    <t>Comp. Popul. Stud.</t>
  </si>
  <si>
    <t>10.12765/CPoS-2023-16</t>
  </si>
  <si>
    <t>Demography</t>
  </si>
  <si>
    <t>P1IV5</t>
  </si>
  <si>
    <t>Green Published, gold</t>
  </si>
  <si>
    <t>WOS:001048255000001</t>
  </si>
  <si>
    <t>But, T; Pulina, T; Joukl, M</t>
  </si>
  <si>
    <t>But, Tetiena; Pulina, Tetiana; Joukl, Miroslav</t>
  </si>
  <si>
    <t>THE INFLUENCE OF THE LABOR POTENTIAL OF THE UKRAINIAN POPULATION'S MIGRATION TO THE EU COUNTRIES DURING THE WAR</t>
  </si>
  <si>
    <t>ACADEMY REVIEW</t>
  </si>
  <si>
    <t>migration; labor potential; Ukrainian population; a war refugee; European Union</t>
  </si>
  <si>
    <t>The influence of the migration of the Ukraine's population to the countries of the European Union on their labor potential during the Russian Federation's military aggression against Ukraine has been studied. It has been established that since the beginning of spring 2022, Ukrainian war refugees represent a highly educated workforce for a number of European countries. The paper has assessed the labor potential of Ukrainian war refugees, which consists mainly of the economically active population, highly educated people, scientists, employees, young people with higher education, with prevailing share of women with children. Currently, the EU countries consider the prospect of a transition to a climate-neutral economy, which will influence such sectors as construction, energy, manufacturing and transport that, in turn, will require additional labor force with new skills. It is the significant intellectual component of the labor potential of Ukrainian war refugees that contributes to the rapid transition of the EU countries to a green and digital economy, which requires economic restructuring and transformation of labor markets. It has been proven that the massive migration flow of Ukrainian war refugees to the EU countries during the war will have a positive effect on thei labor potential and economic development. This is indicated by factors such as unemployment decrease and per capita GDP growth in the EU countries. It has been proved that there is a need for labor in the host countries. The study of political issues will enable migrants to live profitably in areas with a large number of representatives of the same ethnic group. The positive influence of the labor potential of the migration movement of the Ukraine's population on the labor market of European countries has been proved. This will result in the improvement of the economy and increase in the relatively high employment rates among the mono-ethnic population. Therefore, it is important to monitor the situation closely to avoid any potential problems at the local labor level or in specific occupations.</t>
  </si>
  <si>
    <t>[But, Tetiena] Natl Univ Zaporizhia Polytech, Econ, Zaporizhia, Ukraine; [Pulina, Tetiana] Natl Univ Zaporizhia Polytech, Sci Econ, Zaporizhia, Ukraine; [Joukl, Miroslav] Univ Hradec Kralove, Hradec Kralove, Czech Republic</t>
  </si>
  <si>
    <t>University of Hradec Kralove</t>
  </si>
  <si>
    <t>But, T (corresponding author), Natl Univ Zaporizhia Polytech, Econ, Zaporizhia, Ukraine.</t>
  </si>
  <si>
    <t>tatyanabut1979@ukr.net; pulinatv@ukr.net; miroslav.joukl@uhk.cz</t>
  </si>
  <si>
    <t>But, Tetiana/HGE-4988-2022; Pulina, Tetiana/GNH-6208-2022</t>
  </si>
  <si>
    <t>But, Tetiana/0000-0001-9403-4698; Pulina, Tetiana/0000-0002-2672-8281</t>
  </si>
  <si>
    <t>ALFRED NOBEL UNIV</t>
  </si>
  <si>
    <t>DNIPRO</t>
  </si>
  <si>
    <t>SICHESLAVSKA NABEREZHNA ST, 18, DNIPRO, 49000, UKRAINE</t>
  </si>
  <si>
    <t>2074-5354</t>
  </si>
  <si>
    <t>2522-9745</t>
  </si>
  <si>
    <t>ACAD REV</t>
  </si>
  <si>
    <t>Acad. Rev.</t>
  </si>
  <si>
    <t>10.32342/2074-5354-2023-1-58-16</t>
  </si>
  <si>
    <t>Business, Finance; Economics; Management</t>
  </si>
  <si>
    <t>F4VK6</t>
  </si>
  <si>
    <t>WOS:000982340500016</t>
  </si>
  <si>
    <t>Derman, L; Skovronskyi, B; Rusakov, S</t>
  </si>
  <si>
    <t>Derman, Lilia; Skovronskyi, Bohdan; Rusakov, Serhii</t>
  </si>
  <si>
    <t>FASHION INDUSTRY IN UKRAINE: DEVELOPMENT AND PROSPECTS</t>
  </si>
  <si>
    <t>BALTIC JOURNAL OF ECONOMIC STUDIES</t>
  </si>
  <si>
    <t>fashion industry; art industry; designer brands; cultural brands; retail; international subcontracting; creative economy; relocation; changing the business line; investment; sustainable development</t>
  </si>
  <si>
    <t>The purpose of the article is to summarize and present the life cycles of the Ukrainian fashion industry, its origin and development within its period, and in particular, during the period of full-scale Russia's invasion of Ukraine. Methodology. The specifics of the study logically influenced its methodological foundations. As a result, the following methods were used: analysis, synthesis, analogy, comparative history and systematic approaches. This methodological framework allowed to compare the growth and development of the fashion industry in Ukraine and worldwide in historical, cultural and fashion discourses. The findings presented in this paper are based on research conducted with associations, agencies and retailers in Ukraine. Results. The study highlights the potential and direction of development of the Ukrainian fashion industry, as well as the economic situation and changes in consumer behavior during the years of Ukraine's independence and the war period. Practical implications. In times of war, the younger generation has higher income expectations than the market currently provides. The older generation, on the other hand, has shown greater caution and frugality, as well as lower income expectations. In such a situation, it is crucial to promote creative businesses that can provide high-paying jobs for the younger generation, as well as the garment industry that appeals to older workers. Scientific novelty. The concretization of the scientific novelty is represented in the understanding of the essence of the fashion business in Ukraine and its potential impact on the solution of socio-cultural, economic and environmental problems. The importance of further development of the fashion industry in Ukraine in the context of contemporary transformations is outlined.</t>
  </si>
  <si>
    <t>[Derman, Lilia; Skovronskyi, Bohdan; Rusakov, Serhii] Dragomanov Ukrainian State Univ, Kiev, Ukraine</t>
  </si>
  <si>
    <t>Derman, L (corresponding author), Dragomanov Ukrainian State Univ, Kiev, Ukraine.</t>
  </si>
  <si>
    <t>liliya.derman@gmail.com; b.v.skovronskyy@udu.edu.ua; s.s.rusakov@udu.edu.ua</t>
  </si>
  <si>
    <t>Skovronskyi, B.V./0000-0001-5413-6630</t>
  </si>
  <si>
    <t>BALTIC JOURNAL ECONOMIC STUDIES</t>
  </si>
  <si>
    <t>RIGA</t>
  </si>
  <si>
    <t>VALDEKU IELA 62-156, RIGA, LV-1058, LATVIA</t>
  </si>
  <si>
    <t>2256-0742</t>
  </si>
  <si>
    <t>2256-0963</t>
  </si>
  <si>
    <t>BALT J ECON STUD</t>
  </si>
  <si>
    <t>Balt. J. Econ. Stud.</t>
  </si>
  <si>
    <t>10.30525/2256-0742/2023-9-2-118-128</t>
  </si>
  <si>
    <t>Economics</t>
  </si>
  <si>
    <t>I0UK0</t>
  </si>
  <si>
    <t>WOS:001000011100014</t>
  </si>
  <si>
    <t>Gebica, P; Jacysyn, A; Szczepanek, K</t>
  </si>
  <si>
    <t>Gebica, Piotr; Jacysyn, Andrij; Szczepanek, Kazimierz</t>
  </si>
  <si>
    <t>EVOLUTION OF THE HOLOCENE ALLUVIAL FAN OF THE RIVER STRYI IN THE FORELAND OF THE EASTERN CARPATHIANS (WESTERN UKRAINE)</t>
  </si>
  <si>
    <t>GEOGRAPHIA POLONICA</t>
  </si>
  <si>
    <t>generations of palaeochannels; alluvial fills; radiocarbon dating; flood phases; Stryi-Zhydachiv Basin; Western Ukraine</t>
  </si>
  <si>
    <t>POLISH CARPATHIANS; VALLEY; STRATIGRAPHY; PHASES; FLOODS</t>
  </si>
  <si>
    <t>The research reconstructs the development of the alluvial fan of the River Stryi in the Holocene and dates the phases of increased river activity and their correlation with other valleys in the upper Dniester and Vistula river basins. The age of the palaeochannels and the stratigraphy of alluvial fills are based on radiocarbon dating supported by the results of palynological analyses. The oldest (fossil) palaeochannel of the Stryi was dated to the Younger Dryas. The large-radius meander was abandoned at the end of the Boreal Phase during the period of flood intensification at about 8700 BP. The uneven top of the gravels (cut by palaeotroughs of a depth rang -ing from 2 to 4 m) indicates that during periods of increased discharges (Younger Dryas, end of the Boreal Phase, late Atlantic and beginning of the Subboreal) the troughs were cut and filled with channel sands. From the beginning of the Subboreal Phase (5400-5300 BP), aggradation of the valley bottom has been predomi- nant, which is manifested not only by the overbuilding of the floodplain but also by the gradual elevation of the channel. The accumulation of sandy-silty overbank sediments dated to about 8300, 5400 and 2800 BP correlates well with the beginning of humid phases and floods in the upper Vistula and upper Dniester basins as well as floods recorded in lakes in the northern foreland of the Alps.</t>
  </si>
  <si>
    <t>[Gebica, Piotr] Univ Rzeszow, Inst Archaeol, Moniuszki 10, PL-35015 Rzeszow, Poland; [Jacysyn, Andrij] Ivan Franko Lviv Natl Univ, Dept Geomorphol, Dorohsenko 41, UA-79000 Lvov, Ukraine; [Szczepanek, Kazimierz] Jagiellonian Univ, Bot Garden, Kopern 27, PL-31501 Krakow, Poland</t>
  </si>
  <si>
    <t>University of Rzeszow; Ministry of Education &amp; Science of Ukraine; Ivan Franko National University Lviv; Jagiellonian University</t>
  </si>
  <si>
    <t>Gebica, P (corresponding author), Univ Rzeszow, Inst Archaeol, Moniuszki 10, PL-35015 Rzeszow, Poland.</t>
  </si>
  <si>
    <t>pgebica@ur.edu.pl; andrii.yatcyshyn@lnu.edu.ua</t>
  </si>
  <si>
    <t>Acisin, Andrii/0000-0002-3114-3042</t>
  </si>
  <si>
    <t>POLISH ACAD SCIENCES, INST GEOGRAPHY &amp; SPATIAL ORGANIZATION</t>
  </si>
  <si>
    <t>WARSAW</t>
  </si>
  <si>
    <t>TWARDA 51-55, WARSAW, 00818, POLAND</t>
  </si>
  <si>
    <t>0016-7282</t>
  </si>
  <si>
    <t>2300-7362</t>
  </si>
  <si>
    <t>GEOGR POL</t>
  </si>
  <si>
    <t>Geogr. Pol.</t>
  </si>
  <si>
    <t>10.7163/GPol.0251</t>
  </si>
  <si>
    <t>Geography</t>
  </si>
  <si>
    <t>E9MZ9</t>
  </si>
  <si>
    <t>Green Submitted, hybrid</t>
  </si>
  <si>
    <t>WOS:000978710600010</t>
  </si>
  <si>
    <t>Khomyshak, OB</t>
  </si>
  <si>
    <t>Khomyshak, Oksana B.</t>
  </si>
  <si>
    <t>ENGLISH YOUTUBE VIDEO CLIPS AS A TOOL FOR YOUNG LEARNERS' COGNITIVE ACTIVITY RENOVATION UNDER CONDITIONS OF WAR</t>
  </si>
  <si>
    <t>INFORMATION TECHNOLOGIES AND LEARNING TOOLS</t>
  </si>
  <si>
    <t>English; YouTube video clips; resource and cognitive tool; young learners; parents; Russia-Ukraine war</t>
  </si>
  <si>
    <t>The article presents the results of the psychological and pedagogical value of using English YouTube video clips for young learners to attract and switch their attention while being in the bomb shelter, home or evacuation during the war in Ukraine. Based on a large corpus of psychological, pedagogical, and methodic literature study and review, the problem of digital learning tools implementation in joint educational child-parent work under extraordinary circumstances has been set. Special attention is paid to English YouTube video clips for young learners, considered a resource and cognitive tool during the Russia-Ukraine war. The psychological and pedagogical benefits of using English YouTube video clips for young learners have been analyzed. The list of the most popular children's YouTube channels has been made. The English YouTube video clip selection criteria for young learners have been specified. The author's experience of methodic support for parents aiming at learning English during the war via the social network Facebook and the Telegram channel is presented. The didactic potential of using English YouTube video clips for children is outlined due to their themes, lexis, and speech patterns. The three-step procedure of emotionally motivated, cognitive and creative communicative activities based on using English YouTube video clips for young learners is given. The parents' questionnaire was done to determine the positive effect of using English YouTube video clips on children's psychological state and emotions during the Russia-Ukraine war. The questionnaire results have proved a positive impact of English YouTube video clips on attracting and switching the attention of young learners, as well as their emotional renovation in a military situation.</t>
  </si>
  <si>
    <t>[Khomyshak, Oksana B.] Drohobych Ivan Franko State Pedag Univ, Dept English Language Practice &amp; Methodol Teaching, Drogobych, Ukraine</t>
  </si>
  <si>
    <t>Ministry of Education &amp; Science of Ukraine; Drohobych Ivan Franko State Pedagogical University</t>
  </si>
  <si>
    <t>Khomyshak, OB (corresponding author), Drohobych Ivan Franko State Pedag Univ, Dept English Language Practice &amp; Methodol Teaching, Drogobych, Ukraine.</t>
  </si>
  <si>
    <t>khomyshak@ukr.net</t>
  </si>
  <si>
    <t>NATL ACAD EDUCATIONAL SCIENCES UKRAINE, INST DIGITALISATION EDUCATION</t>
  </si>
  <si>
    <t>KYIV</t>
  </si>
  <si>
    <t>VUL M BERLYNSKOHO 9, KYIV, 04060, UKRAINE</t>
  </si>
  <si>
    <t>2076-8184</t>
  </si>
  <si>
    <t>INF TECHNOL LEARN TO</t>
  </si>
  <si>
    <t>Inf. Technol. Learn. Tools</t>
  </si>
  <si>
    <t>10.33407/itlt.v93i1.5079</t>
  </si>
  <si>
    <t>Education &amp; Educational Research</t>
  </si>
  <si>
    <t>9L4MT</t>
  </si>
  <si>
    <t>WOS:000941524900003</t>
  </si>
  <si>
    <t>Ligonenko, LO; Riepina, I; Nykyforuk, O; Berezhnytska, UB; Mysyliuk, VS; Ovsienko, AM</t>
  </si>
  <si>
    <t>Ligonenko, L. O.; Riepina, I.; Nykyforuk, O.; Berezhnytska, U. B.; Mysyliuk, V. S.; Ovsienko, A. M.</t>
  </si>
  <si>
    <t>PROSPECTS FOR THE DEVELOPMENT OF ENTERPENEURSHIP: THE ROLE OF UNIVERSITIES</t>
  </si>
  <si>
    <t>SCIENCE AND INNOVATION</t>
  </si>
  <si>
    <t>university; predictor; entrepreneurship support; entrepreneurial intentions; and entrepreneurial readiness</t>
  </si>
  <si>
    <t>ENTREPRENEURIAL INTENT</t>
  </si>
  <si>
    <t>Introduction. Entrepreneurial intentions of youth are the key to stimulating innovation-driven development and solving urgent social problems. This is especially relevant for Ukraine as young democracy that suffers from external aggression and needs economic recovery. Problem Statement. Entrepreneurship is not only the bundle of knowledge and skills, but also the way of thinking and behavior. Universities play an important role in the generation and testing of students' business ideas. The potential of Ukrainian universities in this realm has been still understudied. Purpose. The purpose of the research is to clarify the role of universities as the predictor of the formation of entrepreneurial intentions by the example of Ukraine in order to develop recommendations on building-up the entrepreneurship support ecosystem and growing youths' entrepreneurial activity. Material and Methods. The research is based on the results of the students' survey in Ukraine within the framework of Global University Entrepreneurial Spirit Students' Survey international project. While doing the research we have used SPSS software package for processing responses, the methods of system analysis, the hypothetical deductive method, the analysis of contingency tables and the strength of relationships.</t>
  </si>
  <si>
    <t>[Ligonenko, L. O.; Riepina, I.; Mysyliuk, V. S.] Kyiv Natl Econ Univ, 54-1 Peremohy Ave, UA-03057 Kiev, Ukraine; [Nykyforuk, O.] NAS Ukraine, Inst Econ &amp; Forecasting, 26 Panasa Myrnogo St, UA-01011 Kiev, Ukraine; [Berezhnytska, U. B.] Ivano Frankivsk Natl Tech Univ Oil &amp; Gas, 15 Karpatska St, UA-76019 Ivano Frankivsk, Ukraine; [Ovsienko, A. M.] Poltava Univ Econ &amp; Trade, Higher Educ Estab Ukoopspilka, 3 Kovalia Ave, UA-36014 Poltava, Ukraine</t>
  </si>
  <si>
    <t>Ministry of Education &amp; Science of Ukraine; Kyiv National Economic University named after Vadym Hetman; National Academy of Sciences Ukraine; Institute of Economics &amp; Forecasting, National Academy of Sciences Ukraine; Ministry of Education &amp; Science of Ukraine; Ivano-Frankivsk National Technical University of Oil &amp; Gas; Ministry of Education &amp; Science of Ukraine; Poltava University of Economics &amp; Trade</t>
  </si>
  <si>
    <t>Ligonenko, LO (corresponding author), Kyiv Natl Econ Univ, 54-1 Peremohy Ave, UA-03057 Kiev, Ukraine.</t>
  </si>
  <si>
    <t>documents@kneu.edu.ua; gvm@ief.org.ua; bi_if@ukr.net; commerce@puet.edu.ua</t>
  </si>
  <si>
    <t>Berezhnytska, Uliana/AAD-3197-2021; Ligonenko, Larysa/J-2170-2018</t>
  </si>
  <si>
    <t>Berezhnytska, Uliana/0000-0001-5354-8502; Ligonenko, Larysa/0000-0001-5597-5487</t>
  </si>
  <si>
    <t>NATL ACAD SCIENCES UKRAINE</t>
  </si>
  <si>
    <t>54 VOLODYMYRSKA STR, KYIV, 01601, UKRAINE</t>
  </si>
  <si>
    <t>2409-9066</t>
  </si>
  <si>
    <t>2413-4996</t>
  </si>
  <si>
    <t>SCI INNOV</t>
  </si>
  <si>
    <t>Sci. Innov.</t>
  </si>
  <si>
    <t>10.15407/scine19.03.015</t>
  </si>
  <si>
    <t>Multidisciplinary Sciences</t>
  </si>
  <si>
    <t>Science &amp; Technology - Other Topics</t>
  </si>
  <si>
    <t>J6RK4</t>
  </si>
  <si>
    <t>hybrid</t>
  </si>
  <si>
    <t>WOS:001010868600002</t>
  </si>
  <si>
    <t>Mykhaylyk, VITALIY; Sapytska, OLENA; Kadeniuk, OLEKSANDR; Mykhaylyk, OLENA</t>
  </si>
  <si>
    <t>Mykhaylyk, V. I. T. A. L. I. Y.; Sapytska, O. L. E. N. A.; Kadeniuk, O. L. E. K. S. A. N. D. R.; Mykhaylyk, O. L. E. N. A.</t>
  </si>
  <si>
    <t>THE ROLE OF HUMANITARIAN DISCIPLINES IN UKRAINE'S HIGHER EDUCATION SYSTEM IN FORMING A SOLID LEVEL OF CIVIC CULTURE</t>
  </si>
  <si>
    <t>AD ALTA-JOURNAL OF INTERDISCIPLINARY RESEARCH</t>
  </si>
  <si>
    <t>Civic culture; Higher Education; Historical overview; Humanities; Legal culture; Pedagogical role; Social responsibility; Ukraine</t>
  </si>
  <si>
    <t>EXPERIENCE; VALUES</t>
  </si>
  <si>
    <t>The article aims to discuss the study of the humanities in universities as the most important factor influencing the development of students' culture and the creative evolution of the individual. The methods of pedagogical influence on students are described. One of the essential tasks of higher education is the education of a comprehensively developed personality capable of competently solving the complex problems of modern life. The profound changes occurring today in all spheres of life determine the specifics of civic education and the upbringing of young people. The article's authors showed the importance of the role of the humanities in forming a solid level of civic culture, which is the basis of the civic activity of the individual. Furthermore, humanitarian disciplines create conditions for developing students' civic position and legal culture, which is the basis for the harmonious development of society and the state as a whole.</t>
  </si>
  <si>
    <t>[Mykhaylyk, V. I. T. A. L. I. Y.; Sapytska, O. L. E. N. A.; Mykhaylyk, O. L. E. N. A.] Volodymyr Dahl East Ukrainian Natl Univ, 17 Ioanna Pavla II Str, UA-01042 Kiev, Ukraine; [Kadeniuk, O. L. E. K. S. A. N. D. R.] Podillia State Univ, Higher Educ Inst, 12 Shevchenko Str, UA-32316 Kamianets Podilskyi, Ukraine</t>
  </si>
  <si>
    <t>Ministry of Education &amp; Science of Ukraine; Volodymyr Dahl East Ukrainian National University; Ministry of Education &amp; Science of Ukraine; Podillia State University</t>
  </si>
  <si>
    <t>Mykhaylyk, VITALIY (corresponding author), Volodymyr Dahl East Ukrainian Natl Univ, 17 Ioanna Pavla II Str, UA-01042 Kiev, Ukraine.</t>
  </si>
  <si>
    <t>vitalmih34@gmail.com; helensapitskaya@gmail.com; akadenyuk@gmail.com; elenamykhaylyuk@gmail.com</t>
  </si>
  <si>
    <t>Sapytska, Olena M./B-2709-2019; михайлюк, виталий/HTM-7920-2023; Kadenyuk, Oleksandr/ADL-7272-2022</t>
  </si>
  <si>
    <t>Sapytska, Olena M./0000-0001-9197-9952; михайлюк, виталий/0000-0002-8458-0617; Kadenyuk, Oleksandr/0000-0002-2173-6055</t>
  </si>
  <si>
    <t>MAGNANIMITAS</t>
  </si>
  <si>
    <t>HRADEC KRALOVE</t>
  </si>
  <si>
    <t>CESKOSLOVENSKE ARMADY 300, HRADEC KRALOVE, 500 03, CZECH REPUBLIC</t>
  </si>
  <si>
    <t>1804-7890</t>
  </si>
  <si>
    <t>AD ALTA-INTERDISCIP</t>
  </si>
  <si>
    <t>AD ALTA-J. Interdiscip. Res.</t>
  </si>
  <si>
    <t>SI</t>
  </si>
  <si>
    <t>9N9OV</t>
  </si>
  <si>
    <t>WOS:000943238300006</t>
  </si>
  <si>
    <t>Pashkova, O</t>
  </si>
  <si>
    <t>Pashkova, Olha</t>
  </si>
  <si>
    <t>MILITARY CAMPS FOR MINORS IN THE TEMPORARY OCCUPIED TERRITORIES OF THE DONETSK AND LUHANSK REGIONS: ORGANIZATIONAL AND CONTENT ASPECTS OF THE WORK</t>
  </si>
  <si>
    <t>UKRAINSKYI ISTORYCHNYI ZHURNAL</t>
  </si>
  <si>
    <t>Ukrainian</t>
  </si>
  <si>
    <t>paramilitary camp; military training; militarization; youth; minors; temporarily occupied territory; Ukraine; Donbas; Russian Federation</t>
  </si>
  <si>
    <t>In 2014, to oppose the state authorities of Ukraine, in some areas of Donetsk and Luhansk regions, illegal armed groups were formed, including young people under the age of 18. Some of the minors underwent appropriate training in paramilitary camps that sprung up spontaneously in the temporarily occupied territories of Donbas in 2014. In the future, the occupation administrations of the so-called republics started systematic work on the militarization of local youth: both through the sphere of education and in extracurricular time. The purpose of the study is to reveal the features of the militarization of youth in the temporarily occupied territories of the Donetsk and Luhansk regions through the activities of paramilitary camps. The research methodology consisted of historical-genetic and historical-systemic methods. The conducted research is based on a complex of sources: official reports of the state authorities of Ukraine - the Office of the Prosecutor General of Ukraine, the Ombudsman for Human Rights; data collected by human rights organizations; photo and video materials; messages in social networks; publications of mass media, including those controlled by self-proclaimed bodies in the temporarily occupied territories of Donetsk and Luhansk regions; messages from official electronic resources of self-proclaimed authorities in the temporarily occupied territories of Donetsk and Luhansk regions. Main results of the study. Based on the analysis of the activities of the paramilitary camps, it was possible to single out the main aspects of their work, the main subjects, the peculiarities of functioning, etc. The system of military-patriotic education in the quasi-formations in Donbas needs further study if it is considered a fully approved system of influence on children and youth by the Russian Federation for planting in other territories of Ukraine occupied by it.</t>
  </si>
  <si>
    <t>[Pashkova, Olha] Natl Def Univ Ukraine, Res Ctr Mil Hist, Kiev, Ukraine</t>
  </si>
  <si>
    <t>Ministry of Defence of Ukraine; National Defence University of Ukraine named after Ivan Cherniakhovskyi</t>
  </si>
  <si>
    <t>Pashkova, O (corresponding author), Natl Def Univ Ukraine, Res Ctr Mil Hist, Kiev, Ukraine.</t>
  </si>
  <si>
    <t>blackswift@ukr.net</t>
  </si>
  <si>
    <t>Pashkova, Olha/GLU-3980-2022</t>
  </si>
  <si>
    <t>Pashkova, Olha/0000-0002-6525-4613</t>
  </si>
  <si>
    <t>NATL ACAD SCIENCES UKRAINE, INST HISTORY UKRAINE</t>
  </si>
  <si>
    <t>4 M HRUSHEVSKY ST, KYIV, 01001, UKRAINE</t>
  </si>
  <si>
    <t>0130-5247</t>
  </si>
  <si>
    <t>1729-570X</t>
  </si>
  <si>
    <t>UKR ISTORYCHNYI ZH</t>
  </si>
  <si>
    <t>Ukr. Istorychnyi Zh.</t>
  </si>
  <si>
    <t>10.15407/uhj2023.01.020</t>
  </si>
  <si>
    <t>History</t>
  </si>
  <si>
    <t>9Z5KG</t>
  </si>
  <si>
    <t>WOS:000951179300002</t>
  </si>
  <si>
    <t>Rebrova, AD; Gegelova, NS</t>
  </si>
  <si>
    <t>Rebrova, Aleksandra D.; Gegelova, Natalia S.</t>
  </si>
  <si>
    <t>Word Creation in Speech of Animated Series Character Masha and the Bear</t>
  </si>
  <si>
    <t>NAUCHNYI DIALOG</t>
  </si>
  <si>
    <t>children?s word creation; spoonisms; occa-sionalisms; cartoon; children?s television</t>
  </si>
  <si>
    <t>The features of children's word creation in one of the series of the animated fi lm Masha and the Bear are studied. The rel-evance of the study is due to the fact that the study of the language game on the exam-ple of the speech of children's cartoon char-acters allows us to obtain new information about the features of children's word creation in modern media products. It is shown that the authors of the animated series Masha and the Bear deliberately use a variety of game techniques to imitate children's speech. A se-ries is analyzed, which is devoted to playing out the features of the creative activity of chil-dren when they master the language. It is noted that the character Masha in this series uses spoonerisms and occasionalisms. Foreign translations of these means of expression into English, French, Spanish and Ukrainian are given. It is shown that not all unusual words that Masha creates are translated in foreign cartoons with exact equivalents. Some of them are replaced by the names of animals, the im-age of which is more often used in foreign cul-ture. It is concluded that children's word crea-tion in media content has not been suffi ciently studied, while it plays an important role both in refl ecting the characteristics of children's speech and in shaping the creative thinking of young viewers.</t>
  </si>
  <si>
    <t>[Rebrova, Aleksandra D.; Gegelova, Natalia S.] Peoples Friendship Univ Russia, Moscow, Russia; [Rebrova, Aleksandra D.] REN TV, Moscow, Russia</t>
  </si>
  <si>
    <t>Peoples Friendship University of Russia</t>
  </si>
  <si>
    <t>Rebrova, AD (corresponding author), Peoples Friendship Univ Russia, Moscow, Russia.;Rebrova, AD (corresponding author), REN TV, Moscow, Russia.</t>
  </si>
  <si>
    <t>a.rebrova@mail.ru; mikhail0001@mail.ru</t>
  </si>
  <si>
    <t>TSENTR NAUCHNYKH &amp; OBRAZOVATELNYKH PROEKTOV</t>
  </si>
  <si>
    <t>EKATERINBURG</t>
  </si>
  <si>
    <t>PR-KT KOSMONAVTOV, DOM 43, KV 57, EKATERINBURG, 620098, RUSSIA</t>
  </si>
  <si>
    <t>2225-756X</t>
  </si>
  <si>
    <t>2227-1295</t>
  </si>
  <si>
    <t>NAUCH DIALOG</t>
  </si>
  <si>
    <t>Nauch. Dialog</t>
  </si>
  <si>
    <t>10.24224/2227-1295-2023-12-1-171-184</t>
  </si>
  <si>
    <t>Humanities, Multidisciplinary</t>
  </si>
  <si>
    <t>Arts &amp; Humanities - Other Topics</t>
  </si>
  <si>
    <t>9H8KZ</t>
  </si>
  <si>
    <t>WOS:000939076100009</t>
  </si>
  <si>
    <t>Savelyuk, N; Kotsur, V; Kikinezhdi, O; Saik, A</t>
  </si>
  <si>
    <t>Savelyuk, Nataliya; Kotsur, Viktor; Kikinezhdi, Oksana; Saik, Alina</t>
  </si>
  <si>
    <t>Verbalized Images of Women in Ukrainian Politics by Student Youth</t>
  </si>
  <si>
    <t>PSYCHOLINGUISTICS</t>
  </si>
  <si>
    <t>psycholinguistics; politics; gender; woman; success; semantic differential</t>
  </si>
  <si>
    <t>BRANDS</t>
  </si>
  <si>
    <t>The purpose of the study is the empirical explication and interpretation of the psychosemantic structures of the verbalized images of women in Ukrainian politics (successful and unsuccessful) in the gender perspective of comparative analysis. Research methods and techniques. In the research process, the following methods were systematically used: (1) theoretical methods - analysis of scientific literature, synthesis, interpretation and generalization of data; (2) empirical methods - mathematical scaling of verbal stimuli a successful woman in Ukrainian politics (first stage of the research) and an unsuccessful woman in Ukrainian politics (second stage of the research) using the standard semantic differential of Ch. Osgood; (3) methods of mathematical statistics - primary statistical analysis of quantitative data, the Kolmogorov-Smirnov test, the non-parametric Mann-Whitney U test. The results. On the basis of factor analysis and interpretation of its results, in the general sample, a greater cognitive complexity of the verbalized image of a successful woman in Ukrainian politics compared to the image of an unsuccessful woman in Ukrainian politics was found. At the first stage of the research, the psychosemantic factor Moral attractiveness was singled out as the dominant psychosemantic factor in the sub-sample of young females, and Influential mind in the sub-sample of young men. This was interpreted as a speech projection of maternal (feminine) traits on the generalized image of a successful female politician for female students and paternal (masculine) qualities for male students. At the second stage, the more heterogeneous factor General unacceptability was explained as the leading factor in both subsamples. Despite the same name, the differences between its individual descriptors in the subsamples made it possible to ascertain gender specificities, in particular the manifestations of ageism among young men. Controversy between conscious verbal characteristics and latent gender stereotypes of the studied student youth is also revealed and described. Conclusions. Qualitative and quantitative comparative analysis of psychosemantic structures, explicated in subsamples formed according to gender criteria, made it possible to substantiate and reveal the age and gender characteristics of students, which are manifested in their politically oriented speech and language activity.</t>
  </si>
  <si>
    <t>[Savelyuk, Nataliya; Kikinezhdi, Oksana] Ternopil Volodymyr Hnatiuk Natl Pedag Univ Ukraine, 2 M Kryvonosa Str, UA-46027 Ternopol, Ukraine; [Kotsur, Viktor] Hryhorii Skovoroda Univ Pereiaslav Ukraine, 30 Sukhomlynskyi Str, UA-08401 Pereiaslav, Kyiv, Ukraine; [Saik, Alina] Dnipro Univ Technol Ukraine, Ave Dmytra Yavornytskogo 19, UA-49005 Dnipro, Ukraine</t>
  </si>
  <si>
    <t>Ministry of Education &amp; Science of Ukraine; Hryhorii Skovoroda University in Pereiaslav</t>
  </si>
  <si>
    <t>Savelyuk, N (corresponding author), Ternopil Volodymyr Hnatiuk Natl Pedag Univ Ukraine, 2 M Kryvonosa Str, UA-46027 Ternopol, Ukraine.</t>
  </si>
  <si>
    <t>nsavelyuk@ukr.net; uhsp.edu@gmail.com; okiki77777@gmail.com; alina.ntudp@gmail.com</t>
  </si>
  <si>
    <t>STATE HIGHER EDUCATIONAL ESTABLISHMENT</t>
  </si>
  <si>
    <t>PEREYASLAV-KHMELNYTSKYI</t>
  </si>
  <si>
    <t>VUL SUKHOMLYNSKOHO 30, PEREYASLAV-KHMELNYTSKYI, 08400, UKRAINE</t>
  </si>
  <si>
    <t>2309-1797</t>
  </si>
  <si>
    <t>2415-3397</t>
  </si>
  <si>
    <t>Psycholinguistics</t>
  </si>
  <si>
    <t>10.31470/2309-1797-2023-33-1-105-131</t>
  </si>
  <si>
    <t>Linguistics</t>
  </si>
  <si>
    <t>I0JR9</t>
  </si>
  <si>
    <t>WOS:000999729400005</t>
  </si>
  <si>
    <t>Hasiuk, I; Medynskyi, S; Saienko, V; Biriukova, T; Ivanikiv, N; Yakovliv, V</t>
  </si>
  <si>
    <t>Hasiuk, Ihor; Medynskyi, Serhii; Saienko, Volodymyr; Biriukova, Tetiana; Ivanikiv, Nataliia; Yakovliv, Volodimir</t>
  </si>
  <si>
    <t>Correlation of Physical Indices with the Subjective Physiological and Neurophysiological Parameters of Health</t>
  </si>
  <si>
    <t>REVISTA ROMANEASCA PENTRU EDUCATIE MULTIDIMENSIONALA</t>
  </si>
  <si>
    <t>Physical health; index of health; students; physical activity; correlation of physical health and subjectivepsycho-and neurophysiological assessment</t>
  </si>
  <si>
    <t>EDUCATION TEACHERS; STUDENTS; CULTURE; PEOPLE</t>
  </si>
  <si>
    <t>In our work, we conducted research and analysis of the components of physical health of students of pedagogical specialties. To this end, the vital and strength indices, the Robinson and Rufier indices, and the height-to-weight ratio were determined. The article also confirms the hypothesis that the physical health and the neurophysiological (psychological) state are related and mutually determined, but not in the direct proportion, depending on the type of index and aspect of self-esteem. Specific results were obtained by comparing physical health indices with subjective feelings of psychological or neurophysiological discomfort. Data saturation and their analysis were conducted using the following methods: anthropometry; spirometry; dynamometry; tonometry; functional tests; mathematical and statistical analysis, as well as questionnaires developed by the authors of subjective assessment of their own condition, which were offered remotely. The research was performed on the basis of Khmelnytskyi Humanitarian-Pedagogical Academy at the Department of Physical Culture and Valeology.The experimental part was performed with the participation of students of 1-4 years of three specialties with a total of 118 people, of which 100 were girls and 18 were boys aged 17 to 21 years (region - Ukraine). The average sample values for girls of the Rufier, Robinson, and strength indexes were below average; vital and height-to-weight indices are defined at the average level. Averaged values for the sample for boys were the following: high are strength and height-to-weight levels; the Robinson index is low, and the Rufier and vital indices are below average. The international significance of the article lies in the fact that for the first time the objective and subjective health indices stated by the interviewers have been measured comparatively.The authors' original contribution is determined by unexpected results obtained by correlating physical indices with subjective physiological and neurophysiological health parameters in young boys and girls.</t>
  </si>
  <si>
    <t>[Hasiuk, Ihor] Khmelnitsky Humanities Pedag Acad, Khmelnitsky, Ukraine; [Medynskyi, Serhii] Bogdan Khmelnitsky Melitopol State Pedag Univ, Melitopol, Ukraine; [Saienko, Volodymyr] Acad Management &amp; Adm, Opole, Poland; [Biriukova, Tetiana] Kherson State Univ, Kherson, Ukraine; [Ivanikiv, Nataliia] Drohobych Ivan Franko State Pedag Univ, Drogobych, Ukraine; [Yakovliv, Volodimir] Vinnitsia Mykhailo Kotsiubinskyi State Pedagogikal, Vinnitsia, Ukraine</t>
  </si>
  <si>
    <t>Bogdan Khmelnitsky Melitopol State Pedagogical University; Ministry of Education &amp; Science of Ukraine; Kherson State University; Ministry of Education &amp; Science of Ukraine; Drohobych Ivan Franko State Pedagogical University</t>
  </si>
  <si>
    <t>Hasiuk, I (corresponding author), Khmelnitsky Humanities Pedag Acad, Khmelnitsky, Ukraine.</t>
  </si>
  <si>
    <t>GasiukIgor@i.ua; sermedyn@ukr.net; saienko22@gmail.com; wwwisdom777@gmail.com; ivnatalija@ukr.net; dekykovliv576@gmail.com</t>
  </si>
  <si>
    <t>Biryukova, Tatyana/ACH-1769-2022; Hasiuk, Ihor/AFC-4865-2022; Saienko, Volodymyr/J-9099-2016</t>
  </si>
  <si>
    <t>Biryukova, Tatyana/0000-0003-1808-0304; Hasiuk, Ihor/0000-0001-6575-5680; Saienko, Volodymyr/0000-0003-2736-0017</t>
  </si>
  <si>
    <t>LUMEN PUBLISHING HOUSE</t>
  </si>
  <si>
    <t>IASI</t>
  </si>
  <si>
    <t>TEPES VODA, NO2, IASI, IASI, 00000, ROMANIA</t>
  </si>
  <si>
    <t>2066-7329</t>
  </si>
  <si>
    <t>2067-9270</t>
  </si>
  <si>
    <t>REV ROMANEASCA PENTR</t>
  </si>
  <si>
    <t>Rev. Romaneasca Pentru Educ. Multidimens.</t>
  </si>
  <si>
    <t>DEC</t>
  </si>
  <si>
    <t>10.18662/rrem/14.4/635</t>
  </si>
  <si>
    <t>8P4EZ</t>
  </si>
  <si>
    <t>WOS:000926480100010</t>
  </si>
  <si>
    <t>Shevchenko, N; Shypko, M; Dolynska, L; Stroianovska, O; Gorban, G; Temruk, O</t>
  </si>
  <si>
    <t>Shevchenko, Nataliia; Shypko, Maiia; Dolynska, Liubov; Stroianovska, Olena; Gorban, Galyna; Temruk, Olena</t>
  </si>
  <si>
    <t>Ethical Consciousness of University Students in the Context of Postmodernism</t>
  </si>
  <si>
    <t>POSTMODERN OPENINGS</t>
  </si>
  <si>
    <t>ethical consciousness; components and levels; indicators of moral values; moral-ethical responsibility; attitude towards ethical categories</t>
  </si>
  <si>
    <t>SPECIALISTS; EDUCATION; VALUES</t>
  </si>
  <si>
    <t>The article describes theoretical views on the development of ethical consciousness in Ukrainian university students in the context of postmodernism, using the data from quasi-experimental psycho-pedagogical measurements. The article aims to specify the process of developing structural components of ethical consciousness in Ukrainian university students, who de facto (culturally and socially) are still gaining the experience of late postmodernity. The following methods were used at the propaedeutic, quasi-experimental and resumptive levels: theoretical-methodological analysis of relevant scientific-methodical sources; selection of relevant diagnostic methods; modelling of educational conditions; psychodiagnostic methods; methods of mathematical statistics; summarization. The necessary data were collected, with the observance of all ethical norms, at the premises of Ukrainian higher education institutions, with the participation of 280 students-respondents (Years 1-5) who major in the humanities and technology. The obtained results indicate a rather uneven personal development of students under all structural components of ethical consciousness. The main part of the article, as well as conclusions, clarifies the components of ethical consciousness, their dynamics and dependence on one's worldview and experience. The international relevance of the article lies in objectifying ethical consciousness of young people in the post-totalitarian environment. It will allow one to evaluate the interaction between traditional and postmodern systems, justify the prospects of such categories as meanings and values in the belated postmodern society. The results of the article may influence the modelling of the character-building component in new education systems in the post-cultural society.</t>
  </si>
  <si>
    <t>[Shevchenko, Nataliia; Gorban, Galyna] Zaporizhzhia Natl Univ, Zaporizhzhia, Ukraine; [Shypko, Maiia] Natl Met Acad Ukraine, Dnipro, Ukraine; [Dolynska, Liubov; Stroianovska, Olena; Temruk, Olena] Natl Pedag Dragomanov Univ, Kiev, Ukraine</t>
  </si>
  <si>
    <t>Ministry of Education &amp; Science of Ukraine; Zaporizhzhia National University; Ministry of Education &amp; Science of Ukraine; Ukrainian State University of Science &amp; Technologies; Ministry of Education &amp; Science of Ukraine; National Pedagogical Dragomanov University</t>
  </si>
  <si>
    <t>Shevchenko, N (corresponding author), Zaporizhzhia Natl Univ, Zaporizhzhia, Ukraine.</t>
  </si>
  <si>
    <t>shevchenkonf.20@gmail.com; shipkomaya@gmail.com; lbvdolinska@gmail.com; ccstroya@ua.fm; gorga@ukr.net; avtemruk@gmail.com</t>
  </si>
  <si>
    <t>Shypko, Maiia/IWU-5693-2023; Shevchenko, Nataliia/I-2214-2018; Dolynska, Liubov/HIR-6356-2022</t>
  </si>
  <si>
    <t>Shevchenko, Nataliia/0000-0002-5297-6588;</t>
  </si>
  <si>
    <t>2068-0236</t>
  </si>
  <si>
    <t>2069-9387</t>
  </si>
  <si>
    <t>POSTMOD OPEN</t>
  </si>
  <si>
    <t>Postmod. Open.</t>
  </si>
  <si>
    <t>10.18662/po/13.4/528</t>
  </si>
  <si>
    <t>6W3VS</t>
  </si>
  <si>
    <t>WOS:000895659700027</t>
  </si>
  <si>
    <t>Krivonos, D</t>
  </si>
  <si>
    <t>Krivonos, Daria</t>
  </si>
  <si>
    <t>Carrying Europe's 'White Burden', Sustaining Racial Capitalism: Young Post-Soviet Migrant Workers in Helsinki and Warsaw</t>
  </si>
  <si>
    <t>SOCIOLOGY-THE JOURNAL OF THE BRITISH SOCIOLOGICAL ASSOCIATION</t>
  </si>
  <si>
    <t>Eastern Europe; migration; race; racial capitalism; whiteness</t>
  </si>
  <si>
    <t>RACE; EAST; ISLAMOPHOBIA; COLONIALITY; POLITICS; AGENCY</t>
  </si>
  <si>
    <t>The opening up of sociology to postcolonial and critical race thinking has been predominantly animated by the relations between western metropoles and their (post)colonies. 'Eastern Europe' seems to be an uneasy fit in this discussion, being excluded from the idea of 'Europe'; at the same time, it is not grouped together with non-European Others in terms of colonial histories. Drawing on fieldwork among young Russian and Ukrainian migrant workers in Helsinki (2014-2016) and Warsaw (2020), the article examines global connections that tie the North/West, South and East in these migrants' imaginaries and material lives after migration. I demonstrate that Eastern European subjects are not outsiders to global racial capitalist orders but participate in sustaining a colonial project of Europe, whiteness and labour. The article argues for the importance of articulating postcoloniality of Eastern Europe vis-a-vis the West together with race to show the complicity of semi-peripheries with the global structures of racial capitalism.</t>
  </si>
  <si>
    <t>[Krivonos, Daria] Univ Helsinki, Helsinki, Finland; [Krivonos, Daria] Univ Helsinki, Siltavuorenpenger 1A, Helsinki 00170, Finland</t>
  </si>
  <si>
    <t>University of Helsinki; University of Helsinki</t>
  </si>
  <si>
    <t>Krivonos, D (corresponding author), Univ Helsinki, Siltavuorenpenger 1A, Helsinki 00170, Finland.</t>
  </si>
  <si>
    <t>daria.krivonos@helsinki.fi</t>
  </si>
  <si>
    <t>Krivonos, Daria/0000-0003-1393-1464</t>
  </si>
  <si>
    <t>SAGE PUBLICATIONS LTD</t>
  </si>
  <si>
    <t>LONDON</t>
  </si>
  <si>
    <t>1 OLIVERS YARD, 55 CITY ROAD, LONDON EC1Y 1SP, ENGLAND</t>
  </si>
  <si>
    <t>0038-0385</t>
  </si>
  <si>
    <t>1469-8684</t>
  </si>
  <si>
    <t>SOCIOLOGY</t>
  </si>
  <si>
    <t>Sociol.-J. Brit. Sociol. Assoc.</t>
  </si>
  <si>
    <t>AUG</t>
  </si>
  <si>
    <t>10.1177/00380385221122413</t>
  </si>
  <si>
    <t>NOV 2022</t>
  </si>
  <si>
    <t>Sociology</t>
  </si>
  <si>
    <t>M4HX2</t>
  </si>
  <si>
    <t>WOS:000882767900001</t>
  </si>
  <si>
    <t>Vicentini, G; Burro, R; Rocca, E; Lonardi, C; Hall, R; Raccanello, D</t>
  </si>
  <si>
    <t>Vicentini, Giada; Burro, Roberto; Rocca, Emmanuela; Lonardi, Cristina; Hall, Rob; Raccanello, Daniela</t>
  </si>
  <si>
    <t>Development and evaluation of psychoeducational resources for adult carers to emotionally support young people impacted by wars: A community case study</t>
  </si>
  <si>
    <t>FRONTIERS IN PSYCHOLOGY</t>
  </si>
  <si>
    <t>communication campaigns; wars; victims; emotions; coping strategies; children; adolescents; psychoeducation</t>
  </si>
  <si>
    <t>POSTTRAUMATIC-STRESS-DISORDER; MENTAL-HEALTH; CHILDREN; ADOLESCENTS; ADJUSTMENT</t>
  </si>
  <si>
    <t>Wars and armed conflicts have a devastating impact at the economic, social, and individual level. Millions of children and adolescents are forced to bear their disastrous consequences, also in terms of mental health. Their effects are even more complicated when intertwined with those of other disasters such as the current COVID-19 pandemic. To help them face such adverse events, lay adults can be supported by psychoeducational interventions involving simple toots to assist children and adolescents emotionally. Hence, we planned and implemented two public communication campaigns concerning wars to support adult carers such as parents, teachers, educators, psychologists, first responders, and others interested in young people's wellbeing. We developed psychoeducational materials to help children and adolescents cope with negative emotions related to indirect and direct exposure to wars. This study had the objective to identify the content for two pamphlets, testing their comprehensibility, usability, and utility, and monitoring their dissemination. First, based on classifications of coping strategies and on a previous campaign about COVID-19 pandemic, we decided to include in the psychoeducational materials basic information on news about wars and common reactions to wars, respectively; on emotions that might be experienced; and on coping strategies for dealing with negative emotions. For the first pamphlet, we identified the strategies involving 141 adults. They completed an online survey with open-ended questions concerning ways to help children and adolescents cope with negative emotions associated with the Russia-Ukraine war. For the second pamphlet, we selected the contents based on Psychological First Aid manuals. Through content analyses, we chose 24 strategies. Second, data gathered with 108 adults who had consulted the psychoeducational materials supported their comprehensibility, usability, and utility. Third, we monitored the visibility of the campaigns after the release of the pamphlets, using Google Analytics (TM) data from the HEMOT (R) website through which we disseminated them. To conclude, our findings supported the comprehensibility, the usability, and the utility of the two pamphlets, to be disseminated as psychoeducational materials in the early phase of a disaster.</t>
  </si>
  <si>
    <t>[Vicentini, Giada; Burro, Roberto; Rocca, Emmanuela; Lonardi, Cristina; Raccanello, Daniela] Univ Verona, Dept Human Sci, Verona, Italy; [Hall, Rob] Environmetr Pty Ltd, Killara, NSW, Australia; [Hall, Rob] Macquarie Univ, Sydney, NSW, Australia</t>
  </si>
  <si>
    <t>University of Verona; Macquarie University</t>
  </si>
  <si>
    <t>Vicentini, G (corresponding author), Univ Verona, Dept Human Sci, Verona, Italy.</t>
  </si>
  <si>
    <t>giada.vicentini@univr.it</t>
  </si>
  <si>
    <t>FRONTIERS MEDIA SA</t>
  </si>
  <si>
    <t>LAUSANNE</t>
  </si>
  <si>
    <t>AVENUE DU TRIBUNAL FEDERAL 34, LAUSANNE, CH-1015, SWITZERLAND</t>
  </si>
  <si>
    <t>1664-1078</t>
  </si>
  <si>
    <t>FRONT PSYCHOL</t>
  </si>
  <si>
    <t>Front. Psychol.</t>
  </si>
  <si>
    <t>NOV 2</t>
  </si>
  <si>
    <t>10.3389/fpsyg.2022.995232</t>
  </si>
  <si>
    <t>Psychology, Multidisciplinary</t>
  </si>
  <si>
    <t>Psychology</t>
  </si>
  <si>
    <t>6J1NR</t>
  </si>
  <si>
    <t>gold, Green Published</t>
  </si>
  <si>
    <t>WOS:000886595600001</t>
  </si>
  <si>
    <t>Bartov, O</t>
  </si>
  <si>
    <t>Bartov, Omer</t>
  </si>
  <si>
    <t>Three Accounts-Two World Wars-One Town: Narratives of War and Genocide in Eastern Galicia</t>
  </si>
  <si>
    <t>EAST EUROPEAN POLITICS AND SOCIETIES</t>
  </si>
  <si>
    <t>Buczacz; collaboration; Eastern Europe; Eastern Galicia; first-person accounts; Holocaust; Polish and Ukrainian nationalism; resistance; World War I; World War II; Zionism</t>
  </si>
  <si>
    <t>This article belongs to the special cluster, Biographies of Belonging in the Holocaust, guest-edited by Natalia Aleksiun and Hana Kubatova. This article argues for using personal accounts in reconstructing the inner lives of interethnic communities in Eastern Europe in times of crisis. Focusing on the Eastern Galician town of Buczacz as representative of numerous other such communities, it also suggests that the events of the Holocaust must be seen within the larger context of coexistence and violence since 1914. After briefly examining the relevant historiography, the article turns to a close analysis of the diary of a Polish headmaster, written in 1914-1922; the World War II diary of a Ukrainian gymnasium teacher, and recollections of the Holocaust by a Jewish radio technician, composed in 1947. All three men lived in Buczacz; all three wanted their accounts to be read by others, but they are only now being made available to the public by the author. Each provides a strikingly different perspective: that of a Polish nationalist educator whose sons were fighting to create an independent Poland; that of a Ukrainian activist who resented Polish rule and Jewish influence but felt ambivalent about wartime and genocide profiteering by fellow Ukrainians; and that of a young Jew who meticulously recorded both collaboration and rescue by his gentile neighbors and ended up fighting in a local Polish partisan unit. And yet, seen together, these personal narratives shed light on aspects of mass violence in that region largely missing from more general or nationally oriented histories.</t>
  </si>
  <si>
    <t>[Bartov, Omer] Brown Univ, European Hist, Providence, RI 02912 USA</t>
  </si>
  <si>
    <t>Brown University</t>
  </si>
  <si>
    <t>Bartov, O (corresponding author), Brown Univ, European Hist, Providence, RI 02912 USA.</t>
  </si>
  <si>
    <t>SAGE PUBLICATIONS INC</t>
  </si>
  <si>
    <t>THOUSAND OAKS</t>
  </si>
  <si>
    <t>2455 TELLER RD, THOUSAND OAKS, CA 91320 USA</t>
  </si>
  <si>
    <t>0888-3254</t>
  </si>
  <si>
    <t>1533-8371</t>
  </si>
  <si>
    <t>E EUR POLIT SOC</t>
  </si>
  <si>
    <t>East Eur. Polit. Soc.</t>
  </si>
  <si>
    <t>10.1177/0888325420957080</t>
  </si>
  <si>
    <t>OCT 2022</t>
  </si>
  <si>
    <t>Area Studies; Political Science</t>
  </si>
  <si>
    <t>Area Studies; Government &amp; Law</t>
  </si>
  <si>
    <t>8W7QG</t>
  </si>
  <si>
    <t>WOS:000870454700001</t>
  </si>
  <si>
    <t>Labinska, B; Morska, L; Homeniuk, O</t>
  </si>
  <si>
    <t>Labinska, Bohdana; Morska, Liliya; Homeniuk, Olha</t>
  </si>
  <si>
    <t>The system of professional training for foreign language teachers in Bukovina (1918-1940): the history of the fragmented land</t>
  </si>
  <si>
    <t>PAEDAGOGICA HISTORICA</t>
  </si>
  <si>
    <t>Bukovina; foreign language teacher; teacher training; foreign language learning</t>
  </si>
  <si>
    <t>The article describes the key features of the system of foreign language teacher professional training in Bukovina in 1918 to 1940. Bukovina is an area of present-day Western Ukraine, which in the period under study belonged to Romania. The study has been carried out in the form of an analysis of the components constituting the system of foreign language teacher education: the discussion begins with the preconditions for establishing pedagogical practices in training future teachers from the historical-social and administrative-territorial perspectives; then the structural aspects and educational policymaking issues of the institutions responsible for foreign language teacher training in Bukovina, as well as their activities aimed at providing professional support for in-service teachers, have been studied; finally, the structure and content of both the curricula and textbooks used in foreign language teachers' education have been critically analysed. The deliberations brought the authors to conclude that the methods of teaching foreign languages most widely used and supported by the government in the period under study in Bukovina were the Direct and Mixed methods. At the same time, the analysis of governmental policy of the ruling state contributed to the process of Romanianisation of the Ukrainians, depriving young people of the opportunity to gain secondary and higher education in their native language, while discriminating against the school graduates on their ethnicity as the criterion for enrolment of university applicants for a degree in teaching foreign languages.</t>
  </si>
  <si>
    <t>[Labinska, Bohdana; Homeniuk, Olha] Yuriy Fedkovych Chernivtsi Natl Univ, Fac Foreign Languages, Chernovtsy, Ukraine; [Morska, Liliya] Rzeszow Univ, Inst Pedag, Hetmanska St 75-105, PL-35078 Rzeszow, Poland</t>
  </si>
  <si>
    <t>Ministry of Education &amp; Science of Ukraine; Yuri Fedkovych Chernivtsi National University; University of Rzeszow</t>
  </si>
  <si>
    <t>Morska, L (corresponding author), Rzeszow Univ, Inst Pedag, Hetmanska St 75-105, PL-35078 Rzeszow, Poland.</t>
  </si>
  <si>
    <t>liliya.morska@gmail.com</t>
  </si>
  <si>
    <t>Homeniuk, Olha/S-1907-2016; Morska, Liliya/C-1052-2019</t>
  </si>
  <si>
    <t>Homeniuk, Olha/0000-0002-5110-4016; Morska, Liliya/0000-0002-4916-3834</t>
  </si>
  <si>
    <t>ROUTLEDGE JOURNALS, TAYLOR &amp; FRANCIS LTD</t>
  </si>
  <si>
    <t>ABINGDON</t>
  </si>
  <si>
    <t>2-4 PARK SQUARE, MILTON PARK, ABINGDON OX14 4RN, OXON, ENGLAND</t>
  </si>
  <si>
    <t>0030-9230</t>
  </si>
  <si>
    <t>1477-674X</t>
  </si>
  <si>
    <t>PAEDAGOG HIST</t>
  </si>
  <si>
    <t>Paedagog. Hist.</t>
  </si>
  <si>
    <t>2022 SEP 29</t>
  </si>
  <si>
    <t>10.1080/00309230.2022.2115306</t>
  </si>
  <si>
    <t>SEP 2022</t>
  </si>
  <si>
    <t>Education &amp; Educational Research; History Of Social Sciences</t>
  </si>
  <si>
    <t>Education &amp; Educational Research; Social Sciences - Other Topics</t>
  </si>
  <si>
    <t>4Y3IK</t>
  </si>
  <si>
    <t>WOS:000861421700001</t>
  </si>
  <si>
    <t>Golod, N; Tolchieva, H; Bilyk, V; Romanenko, V; Boiagina, O; Biriukova, T</t>
  </si>
  <si>
    <t>Golod, Nataliya; Tolchieva, Hanna; Bilyk, Valentyna; Romanenko, Viktor; Boiagina, Olga; Biriukova, Tetiana</t>
  </si>
  <si>
    <t>The State of Health of Female Students of a Special Medical Group: Factors of Deterioration and Educational Ways to Improve</t>
  </si>
  <si>
    <t>student youth; educational technologies; respiratory state; spirometry and heart rate; functional status; nerve centers; sympathetic nervous system</t>
  </si>
  <si>
    <t>The article talks about the state of health of girls who receive higher education and engage in physical education in special medical groups according to medical instructions. The authors prove that the health of young people is an urgent problem and a subject of primary importance because it determines the future of the country, the gene pool of the nation, the scientific and economic potential of society. The article has a theoretical character, but for factual confirmation of its relevance in the Ukrainian region, we assessed the physical health of female students on the main indicators of the circulatory system, respiration and functional ability of the autonomic nervous system by conventional methods. The article makes general suggestions for preserving and strengthening the students' health, forming the value of health by reforming or choosing the educational technologies, which are adequate to the modern challenges of society and the needs of the students. The novelty and international significance of the article lies in the fact that for the first time such multifaceted factors of living health have been analyzed. It will contribute to a broader understanding of female students' physical health and issues, from demotivation and gender stereotypes, to the prospects of being healthy through physical education influences.</t>
  </si>
  <si>
    <t>[Golod, Nataliya] Ivano Frankivsk Natl Med Univ, Ivano Frankivsk, Ukraine; [Tolchieva, Hanna] Luhansk Taras Shevchenko Natl Univ, Starobilsk, Ukraine; [Bilyk, Valentyna] Natl Pedag Dragomanov Univ, Kiev, Ukraine; [Romanenko, Viktor] Vinnytsia Mykhailo Kotsiubynskyi State Pedagogikal, Vinnytsia, Ukraine; [Boiagina, Olga] Kharkiv Natl Med Univ, Kharkiv, Ukraine; [Biriukova, Tetiana] Kherson State Univ, Kherson, Ukraine</t>
  </si>
  <si>
    <t>Ivano-Frankivsk National Medical University; Ministry of Education &amp; Science of Ukraine; Luhansk Taras Shevchenko National University; Ministry of Education &amp; Science of Ukraine; National Pedagogical Dragomanov University; Ministry of Education &amp; Science of Ukraine; Vinnytsia Mykhailo Kotsiubynskyi State Pedagogical University; Kharkiv National Medical University; Ministry of Education &amp; Science of Ukraine; Kherson State University</t>
  </si>
  <si>
    <t>Golod, N (corresponding author), Ivano Frankivsk Natl Med Univ, Ivano Frankivsk, Ukraine.</t>
  </si>
  <si>
    <t>n.golod@ukr.net; asergeeva29@gmail.com; valya-bilyk@ukr.net; romanenko.viktor.62@gmail.com; olya-boiagina@ukr.net; wwwisdom777@gmail.com</t>
  </si>
  <si>
    <t>Golod, Nataliya R./HOF-7871-2023; Biryukova, Tatyana/ACH-1769-2022; Tolchieva, Hanna/R-6514-2016; Bilyk, Valentyna/AAP-1161-2020</t>
  </si>
  <si>
    <t>Biryukova, Tatyana/0000-0003-1808-0304; Tolchieva, Hanna/0000-0001-7023-8194;</t>
  </si>
  <si>
    <t>10.18662/rrem/14.3/612</t>
  </si>
  <si>
    <t>5C2GC</t>
  </si>
  <si>
    <t>WOS:000864083000019</t>
  </si>
  <si>
    <t>Romodanovskaya, VA</t>
  </si>
  <si>
    <t>Romodanovskaya, Varvara A.</t>
  </si>
  <si>
    <t>Igor P. Eremin in the letters of Varvara P. Adrianova-Peretz to Nikolay K. Gudziy</t>
  </si>
  <si>
    <t>SIBIRSKII FILOLOGICHESKII ZHURNAL</t>
  </si>
  <si>
    <t>Russian</t>
  </si>
  <si>
    <t>Igor P. Eremin; Varvara P. Adrianova-Peretz; Old Russian literature; Institute of Russian Literature</t>
  </si>
  <si>
    <t>The school of academician Vladimir Peretz became the basis of modern historical and philological studies of the Russian Middle Ages. Varvara Adrianova-Peretz and Nikolai Gudziy were his students in Kiev and Igor Eremin at Petrograd University. The paper considers the attitude of the older generation of V. N. Peretz's students to the younger ones by considering the example of I. P. Eremin. The research material is the long-term correspondence of Adrianova-Peretz and Gudziy stored at the Institute of Russian Literature. The letters mainly concern scholarly issues, situation in the Pushkin House, and staff of the Department of Old Russian Literature. Eremin worked in the Department since 1934. In her letters written in the 1930s, Varvara Pavlovna talks about Eremin's participation in collective works, expresses concern about his personal life and writes about his connections with the Academy of Sciences of Ukraine. Since 1947, when Adrianova-Peretz took over the management of the Department, her relationship with Eremin became quite complicated. While recognizing Eremin's talent and efficiency, Varvara Pavlovna expressed her preference in organizing the work in the Department not to V. N. Peretz's pupils (I. P. Eremin and M. O. Skripil) but to her own, D. S. Likhachev, who became the head of the Department in 1954 to work with his own students. Eremin's activities limited to the Pushkin House were fully concentrated on Leningrad University where he established his own school in the tradition of V. N. Peretz, with L. Dmitriev, N. Demkova, and E. Romodanovskaya being its members.</t>
  </si>
  <si>
    <t>[Romodanovskaya, Varvara A.] Russian Acad Sci, Inst Russian Literature Pushkinskiy Dom, St Petersburg, Russia</t>
  </si>
  <si>
    <t>Institute of Russian Literature, Russian Academy of Sciences; Russian Academy of Sciences</t>
  </si>
  <si>
    <t>Romodanovskaya, VA (corresponding author), Russian Acad Sci, Inst Russian Literature Pushkinskiy Dom, St Petersburg, Russia.</t>
  </si>
  <si>
    <t>romodan@list.ru</t>
  </si>
  <si>
    <t>RUSSIAN ACAD SCI, INST CYTOLOGY GENETICS</t>
  </si>
  <si>
    <t>NOVOSIBIRSK</t>
  </si>
  <si>
    <t>PR LAVRENTYEVA 10, NOVOSIBIRSK, 630090, RUSSIA</t>
  </si>
  <si>
    <t>1813-7083</t>
  </si>
  <si>
    <t>SIB FILOL ZHURNAL</t>
  </si>
  <si>
    <t>SIB. FILOL. ZHURNAL</t>
  </si>
  <si>
    <t>10.17223/18137083/80/6</t>
  </si>
  <si>
    <t>Language &amp; Linguistics</t>
  </si>
  <si>
    <t>6P0PU</t>
  </si>
  <si>
    <t>WOS:000890639000006</t>
  </si>
  <si>
    <t>Svyashchuk, A; Vasylieva, L; Kolotova, L; Shyroka, S</t>
  </si>
  <si>
    <t>Svyashchuk, Andriy; Vasylieva, Liudmyla; Kolotova, Liudmyla; Shyroka, Svitlana</t>
  </si>
  <si>
    <t>The Education System as an Open Information Paradigm of a Modern Technogenic Society</t>
  </si>
  <si>
    <t>Public communication; education; technogenic society; totalitarian state; teaching culture; moral-communicative discourse</t>
  </si>
  <si>
    <t>In this article, the author analyzes two systems of educational communication -post-Soviet and the most modern. At that, the most modern is defined as one that is fully dependent on the use of advanced public techniques and technologies, creating a so-called culture of public individualism of the educational space. It is proved that the modern public-educational space, striving for the conditions of technogenic singularity, acquires new open models of social-educational practices, which significantly change not only the criteria of social identification of the younger generation but also actualize the compromise between conformist multiplicity and identical integrity of higher education seeker. Public-educational interactions of technogenic society as a moral-communicative discourse in modern technogenic educational programs have a dual entity, which is focused on aggression and conflict. In this communication, an important role is given to surrogate visual and public representations, which do not always carry the required educational load but only blur the information field, filling it with dual meanings. Intensive activities are being carried out in Ukraine to attract universal values and democratic ideals of Western society, but the public minority remains the key mechanism of social control over the majority. In this regard, the true professional skills of public communication of a modern student and teacher, which are within the scope of the digital-digital space of the information society, are of particular importance.</t>
  </si>
  <si>
    <t>[Svyashchuk, Andriy; Vasylieva, Liudmyla; Kolotova, Liudmyla; Shyroka, Svitlana] Natl Aerosp Univ, Kharkiv Aviat Inst, Kharkiv, Ukraine</t>
  </si>
  <si>
    <t>Ministry of Education &amp; Science of Ukraine; National Aerospace University Kharkiv Aviation Institute</t>
  </si>
  <si>
    <t>Svyashchuk, A (corresponding author), Natl Aerosp Univ, Kharkiv Aviat Inst, Kharkiv, Ukraine.</t>
  </si>
  <si>
    <t>an20051975@gmail.com; l.vasylieva@khai.edu; l.kolotova@khai.edu; s.shyroka@khai.edu</t>
  </si>
  <si>
    <t>Shyroka, Svitlana/0000-0003-2790-5902</t>
  </si>
  <si>
    <t>Faculty of Humanities and Law of our University [0117U005308]</t>
  </si>
  <si>
    <t>Faculty of Humanities and Law of our University</t>
  </si>
  <si>
    <t>We are very grateful to all participants in this study (our young scientists, teachers, and university administration). Special thanks to Professor, Doctor of Philosophy V. O. Kopylov, who as the Dean of the Faculty of Humanities and Law of our University in 2019 added the presented topic to the general scientific university research State and Law Transformation in the Conditions of Informatization and Virtualization of Society of the Human Department (0117U005308 of 01.01.2018), which has been funded and developed for several version a row by the entire team of faculty scientists.</t>
  </si>
  <si>
    <t>10.18662/rrem/14.3/620</t>
  </si>
  <si>
    <t>WOS:000864083000027</t>
  </si>
  <si>
    <t>Shwed, Z</t>
  </si>
  <si>
    <t>Shwed, Zoya</t>
  </si>
  <si>
    <t>FORMATION AND CURRENT STATE OF MILITARY CHAPLAINCY IN UKRAINE</t>
  </si>
  <si>
    <t>EUROPEAN JOURNAL OF SCIENCE AND THEOLOGY</t>
  </si>
  <si>
    <t>chaplains; military priests; religious; organizations; Armed Forces of Ukraine</t>
  </si>
  <si>
    <t>Building state-confessional relations in Ukraine includes the interaction of various subjects. An analysis of the parameters and intensity of such interaction can help understand the trends and challenges that arise on the path of the nation's political development. We used the example of military chaplaincy institutionalization to determine the subjective attitudes of interaction participants. The institutionalization of military chaplaincy in Ukraine went through three stages: from the beginning of cooperation between religious organizations and the Armed Forces of Ukraine to the adoption of the Law of Ukraine ' On Military Chaplaincy'. These stages only partially coincided with the process of the formation of Ukrainian statehood but, nevertheless, reflected the role of milestones in the modern history of Ukraine (Proclamation of Ukraine's independence in 1991, Orange Revolution in 2004, Revolution of Dignity 2013-2014, the war in eastern Ukraine from 2014 to the present time). The legal support for the chaplaincy service functioning in the Armed Forces of Ukraine from 2021 has been based on the Law 'On the Chaplaincy Service' adopted by the Verkhovna Rada of Ukraine. By-law legal acts will be changed following the norms of the said Law and will include issues of social security, training of chaplains, provisions of admission to military units, and so forth. The analysed practice of spiritual mentoring has shown that the interfaith nature of the chaplaincy service is a positive factor contributing to the consolidation of Ukrainian society and creating a basis for the formation of tolerant relations between citizens. The 'institutional matrix' we used showed that the level of interaction between religious communities and authorities by qualitative and quantitative indicators has constructive dialogue-oriented nature. Both individual religious entities (Churches, communities, Ummahs) and the Ukrainian Council of Churches and Religious Organizations (UCCRO) are committed to deepening cooperation with the state, which is reflected in the participation of UCCRO representatives in international events aimed at raising Ukraine's prestige at the global level. The priority tasks for the introduction of professional chaplaincy are the professional training of chaplains, the attraction of young priests to the chaplaincy, closer cooperation with the authorities, purposeful work of the state to raise the social status of military chaplains, and support for the aspirations of the Ukrainian people to create a political nation on the part of religious organizations.</t>
  </si>
  <si>
    <t>[Shwed, Zoya] Taras Shevchenko Natl Univ Kyiv, Fac Philosophy, Dept Religious Studies, Volodymyrska Str 60, UA-01033 Kiev, Ukraine</t>
  </si>
  <si>
    <t>Ministry of Education &amp; Science of Ukraine; Taras Shevchenko National University Kiev</t>
  </si>
  <si>
    <t>Shwed, Z (corresponding author), Taras Shevchenko Natl Univ Kyiv, Fac Philosophy, Dept Religious Studies, Volodymyrska Str 60, UA-01033 Kiev, Ukraine.</t>
  </si>
  <si>
    <t>shwedzoya@yahoo.com</t>
  </si>
  <si>
    <t>Shwed, Zoya/0000-0002-5766-1980</t>
  </si>
  <si>
    <t>ACAD ORGANISATION ENVIRONMENTAL ENGINEERING &amp; SUSTAINABLE DEV</t>
  </si>
  <si>
    <t>MANGERON BLVD NO 71A, PO 10, BOX 2111, IASI, 700050, ROMANIA</t>
  </si>
  <si>
    <t>1841-0464</t>
  </si>
  <si>
    <t>1842-8517</t>
  </si>
  <si>
    <t>EUR J SCI THEOL</t>
  </si>
  <si>
    <t>Eur. J. Sci. Theol.</t>
  </si>
  <si>
    <t>Religion</t>
  </si>
  <si>
    <t>2T4DY</t>
  </si>
  <si>
    <t>WOS:000822428600001</t>
  </si>
  <si>
    <t>Pospieszna, P; Lown, P; Dietrich, S</t>
  </si>
  <si>
    <t>Pospieszna, Paulina; Lown, Patrick; Dietrich, Simone</t>
  </si>
  <si>
    <t>Building active youth in post-Soviet countries through civic education programmes: evidence from Poland</t>
  </si>
  <si>
    <t>EAST EUROPEAN POLITICS</t>
  </si>
  <si>
    <t>Democracy assistance; evaluation; social experiment; NGOs; youth; civic education</t>
  </si>
  <si>
    <t>FOREIGN-AID; POLITICAL-PARTICIPATION; DEMOCRATIC GOVERNANCE; TRANSITION EXPERIENCE; MOBILIZATION; PROMOTION; NEIGHBORHOOD; TACTICS; IMPACT; STATES</t>
  </si>
  <si>
    <t>This study examines democracy promotion efforts that target young people in post-Soviet countries. Specifically we assess the effectiveness of a civic education programme in Poland in improving attitudes toward democracy and self-perceptions of political efficacy. The analysis of quasi-experimental data reveals that young citizens from post-Soviet states (Belarus, Moldova, Russia, and Ukraine) were more likely to show greater support of democratic institutions, hold democratic attitudes, and perceive themselves as having political efficacy. However, we interpret the results with caution as changes in the attitudes were not substantial. This may be attributed to the fact that democracy education programmes attract already politically and socially active young people.</t>
  </si>
  <si>
    <t>[Pospieszna, Paulina] Adam Mickiewicz Univ, Fac Polit Sci &amp; Journalism, Poznan, Poland; [Lown, Patrick] Univ Essex, Dept Govt, Colchester, Essex, England; [Dietrich, Simone] Univ Geneva, Dept Polit Sci &amp; Int Relat, Geneva, Switzerland</t>
  </si>
  <si>
    <t>Adam Mickiewicz University; University of Essex; University of Geneva</t>
  </si>
  <si>
    <t>Pospieszna, P (corresponding author), Adam Mickiewicz Univ, Fac Polit Sci &amp; Journalism, Poznan, Poland.</t>
  </si>
  <si>
    <t>paulina.pospieszna@amu.edu.pl</t>
  </si>
  <si>
    <t>Dietrich, Simone/0000-0002-7104-3302; Pospieszna, Paulina/0000-0002-4892-1138</t>
  </si>
  <si>
    <t>Polish National Science Center (NCN) [2013/09/D/HS5/04381]</t>
  </si>
  <si>
    <t>Polish National Science Center (NCN)</t>
  </si>
  <si>
    <t>This work was supported by the Polish National Science Center (NCN), under Grant SONATA [2013/09/D/HS5/04381].</t>
  </si>
  <si>
    <t>2159-9165</t>
  </si>
  <si>
    <t>2159-9173</t>
  </si>
  <si>
    <t>EAST EUR POLITICS</t>
  </si>
  <si>
    <t>East Eur. Politics</t>
  </si>
  <si>
    <t>APR 3</t>
  </si>
  <si>
    <t>10.1080/21599165.2022.2102608</t>
  </si>
  <si>
    <t>JUL 2022</t>
  </si>
  <si>
    <t>H4YN4</t>
  </si>
  <si>
    <t>WOS:000832915300001</t>
  </si>
  <si>
    <t>Halkiv, L; Ziemianski, P</t>
  </si>
  <si>
    <t>Halkiv, Liubov; Ziemianski, Pawel</t>
  </si>
  <si>
    <t>Paid work activity and entrepreneurial cognitions of students - evidence from European emerging economies</t>
  </si>
  <si>
    <t>JOURNAL OF ENTREPRENEURSHIP IN EMERGING ECONOMIES</t>
  </si>
  <si>
    <t>Entrepreneurship; Emerging economies; Entrepreneurial education; Entrepreneurship in emerging economies; Work activity of students</t>
  </si>
  <si>
    <t>HIGHER-EDUCATION; EMPLOYMENT</t>
  </si>
  <si>
    <t>Purpose This paper aims to investigate whether paid work activity (PWA) experience of students from five emerging economies is related to academic results and self-assessment of possessed entrepreneurial traits. Additionally, the authors verify the relationship between obtaining work experience and the willingness to start own business among students. Design/methodology/approach Participants included 3,631 students of the first level of higher education at six universities in five countries (Bulgaria, Latvia, Lithuania, Poland and Ukraine). A survey questionnaire was used which included questions on the previous work experience, paid work during university studies, the assessment of competencies related to entrepreneurship and the assessment of the desirability of entrepreneurship as a career choice. Findings Findings indicate that students who engaged in PWA before studies are more likely to do it during studies. PWA during studies is related to perceiving oneself as a worse-performing student, but also to the perception of oneself as an entrepreneurial person. No such relationship was found for the PWA experience before entering the university. It was also found that students are likely to start their businesses after obtaining work experience. Practical implications Practical implications pertain to the role of the contemporary academic institutions that should consider their approach to enabling students' PWA and teaching them how to engage in it for the benefit of their own and the societies to which they belong. It is argued that it may be particularly essential in emerging economies. Originality/value The correlates of PWA of students have been underexplored. This paper allows broadening the current understanding of this phenomenon. The authors investigated its relationship with feeling entrepreneurial and academic achievements among young people from five emerging economies, which provides valuable insights for policymakers and educational institutions. It is argued that such insights may be particularly essential in emerging economies. Additionally, the authors contribute to advancing two theories that have not been extensively used in the entrepreneurial context: expectancy theory and social learning theory of career development.</t>
  </si>
  <si>
    <t>[Halkiv, Liubov] Lviv Polytech Natl Univ, Inst Econ &amp; Management, Dept Management Org, Lvov, Ukraine; [Ziemianski, Pawel] Gdansk Univ Technol, Fac Management &amp; Econ, Dept Entrepreneurship, Gdansk, Poland</t>
  </si>
  <si>
    <t>Ministry of Education &amp; Science of Ukraine; Lviv Polytechnic National University; Fahrenheit Universities; Gdansk University of Technology</t>
  </si>
  <si>
    <t>Ziemianski, P (corresponding author), Gdansk Univ Technol, Fac Management &amp; Econ, Dept Entrepreneurship, Gdansk, Poland.</t>
  </si>
  <si>
    <t>lubov.i.halkiv@lpnu.ua; pawel.ziemianski@pg.edu.pl</t>
  </si>
  <si>
    <t>EMERALD GROUP PUBLISHING LTD</t>
  </si>
  <si>
    <t>BINGLEY</t>
  </si>
  <si>
    <t>HOWARD HOUSE, WAGON LANE, BINGLEY BD16 1WA, W YORKSHIRE, ENGLAND</t>
  </si>
  <si>
    <t>2053-4604</t>
  </si>
  <si>
    <t>2053-4612</t>
  </si>
  <si>
    <t>J ENTREP EMERG ECON</t>
  </si>
  <si>
    <t>J. Entrep. Emerg. Econ.</t>
  </si>
  <si>
    <t>2022 JUL 13</t>
  </si>
  <si>
    <t>10.1108/JEEE-07-2021-0291</t>
  </si>
  <si>
    <t>Business</t>
  </si>
  <si>
    <t>2T9OW</t>
  </si>
  <si>
    <t>WOS:000822796500001</t>
  </si>
  <si>
    <t>Parmelee, T</t>
  </si>
  <si>
    <t>Parmelee, Tyler</t>
  </si>
  <si>
    <t>The H-bomb in the Swamp: Taking Nuclear War Seriously Again</t>
  </si>
  <si>
    <t>SURVIVAL</t>
  </si>
  <si>
    <t>Dr; Strangelove; Herman Kahn; nuclear deterrence; nuclear weapons; Vladimir Putin; Ronald Reagan; Russia; Ukraine; Watchmen</t>
  </si>
  <si>
    <t>Over the course of the Cold War, nuclear forbearance between the superpowers became a foregone conclusion, and even the nuclear ambitions of rogue states like Iran and North Korea have seemed manageable. But the revival of great-power competition has probably lowered the threshold for the use of nuclear weapons. When Russian President Vladimir Putin implicitly threatened to use them against any outside party who dared to intervene in Russia's war with Ukraine, he may have reinforced American impulses to reincorporate tactical nuclear weapons into US military doctrine, and made express nuclear threats to back up initially conventional military campaigns more attractive. In popular culture, Dr. Strangelove remains the definitive take on the tenuousness of the nuclear stand-off, but it doesn't seem to resonate with younger generations. Watchmen, the 1980s graphic novel made into a 2019 television series, could be a fresher source of inspiration for reducing nuclear threats.</t>
  </si>
  <si>
    <t>[Parmelee, Tyler] Johns Hopkins Univ, Sch Adv Int Studies SAIS Europe, Bologna, Italy</t>
  </si>
  <si>
    <t>Johns Hopkins University</t>
  </si>
  <si>
    <t>Parmelee, T (corresponding author), Johns Hopkins Univ, Sch Adv Int Studies SAIS Europe, Bologna, Italy.</t>
  </si>
  <si>
    <t>0039-6338</t>
  </si>
  <si>
    <t>1468-2699</t>
  </si>
  <si>
    <t>Survival</t>
  </si>
  <si>
    <t>JUL 4</t>
  </si>
  <si>
    <t>10.1080/00396338.2022.2103271</t>
  </si>
  <si>
    <t>International Relations; Political Science</t>
  </si>
  <si>
    <t>International Relations; Government &amp; Law</t>
  </si>
  <si>
    <t>3O3HB</t>
  </si>
  <si>
    <t>WOS:000836725200015</t>
  </si>
  <si>
    <t>Ovcharova, V; Boiko, G; Kulyk, M; Butchenko, TI; Kupina, L</t>
  </si>
  <si>
    <t>Ovcharova, Valeriia; Boiko, Ganna; Kulyk, Mariia; Butchenko, Taras Ivanovich; Kupina, Lidiia</t>
  </si>
  <si>
    <t>Volunteering as a technology for involving public activity and a factor of influence on the career strategies of youth</t>
  </si>
  <si>
    <t>EDUWEB-REVISTA DE TECNOLOGIA DE INFORMACION Y COMUNICACION EN EDUCACION</t>
  </si>
  <si>
    <t>volunteering; social technology; public activity; career strategy; youth</t>
  </si>
  <si>
    <t>MOTIVATIONS</t>
  </si>
  <si>
    <t>The article is devoted to the study of volunteering as a social technology through which young people are involved in public activity, and as a factor that affects the individual career strategies of its representatives. The world, all-Ukrainian and local tendencies of changes in the level of interest of young people in volunteering are compared, based on the results of a sociological survey of the attitude towards volunteering of students from one of the leading universities in Southern Ukraine and the results of other scientific studies on this issue. The results obtained confirm national trends. Thus, the most popular areas of volunteering among the youth coincide: helping children (74%), animals (66%), ATO soldiers (64%). The data on the motivational specifics of youth volunteering demonstrate a variety of perceptions of the value of volunteer experience even within the same age group of youth. The factor of student youth having free time is not a key factor in terms of their involvement in volunteering. The established interdependence between the self-identification of student youth and the presence of volunteer experience seems to be important. The obtained data and conclusions regarding age-related motivational characteristics and stereotypes about barriers to volunteering will help to correctly plan activities to involve young people in volunteering. In addition, the study will be useful for the development and improvement of educational programs aimed at training specialists in working with youth, organizing the involvement of its representatives in participating in the volunteer movement.</t>
  </si>
  <si>
    <t>[Ovcharova, Valeriia; Boiko, Ganna; Butchenko, Taras Ivanovich] Zaporizhzhia Natl Univ, Fac Social Sci &amp; Publ Management, Dept Social Philosophy &amp; Publ Management, Zaporizhzhia, Ukraine; [Kulyk, Mariia] Zaporizhzhia Natl Univ, Fac Social Sci &amp; Publ Management, Dept Sociol, Zaporizhzhia, Ukraine; [Kupina, Lidiia] Natl Univ Zaporizhzhia Polytech, Dept Gen Law &amp; Polit Sci, Fac Law, Zaporizhzhia, Ukraine</t>
  </si>
  <si>
    <t>Ministry of Education &amp; Science of Ukraine; Zaporizhzhia National University; Ministry of Education &amp; Science of Ukraine; Zaporizhzhia National University; Ministry of Education &amp; Science of Ukraine; Zaporizhzhia Polytechnic National University</t>
  </si>
  <si>
    <t>Ovcharova, V (corresponding author), Zaporizhzhia Natl Univ, Fac Social Sci &amp; Publ Management, Dept Social Philosophy &amp; Publ Management, Zaporizhzhia, Ukraine.</t>
  </si>
  <si>
    <t>leraovcharova@gmail.com; hannaboyko@ukr.net; kuliksociology@gmail.com; tiberuus17@gmail.com; karpo514@ukr.net</t>
  </si>
  <si>
    <t>Kupina, Lidiia/HGB-9889-2022; Butchenko, Taras/GPX-3281-2022</t>
  </si>
  <si>
    <t>Butchenko, Taras/0000-0003-0671-1500; Boiko, Ganna/0000-0002-1610-5793; Kulyk, Mariia/0000-0002-3675-0191</t>
  </si>
  <si>
    <t>UNIV CARABOBO</t>
  </si>
  <si>
    <t>CARABOBO</t>
  </si>
  <si>
    <t>FAC CIENCIAS SALUD, CARABOBO, 00000, VENEZUELA</t>
  </si>
  <si>
    <t>1856-7576</t>
  </si>
  <si>
    <t>EDUWEB-REV TECNOL IN</t>
  </si>
  <si>
    <t>Eduweb-Rev. Tecnol. Inf. Comun. Educ.</t>
  </si>
  <si>
    <t>JUL-SEP</t>
  </si>
  <si>
    <t>10.46502/issn.1856-7576/2022.16.03.22</t>
  </si>
  <si>
    <t>6G1GM</t>
  </si>
  <si>
    <t>WOS:000884507900023</t>
  </si>
  <si>
    <t>Devdiuk, I; Marchuk, T</t>
  </si>
  <si>
    <t>Devdiuk, Ivanna; Marchuk, Tetiana</t>
  </si>
  <si>
    <t>Ukrainian Modernist Drama in the European Context</t>
  </si>
  <si>
    <t>FORUM FOR WORLD LITERATURE STUDIES</t>
  </si>
  <si>
    <t>new drama; comparison; similarity; transformation; avant-garde; expressionism; technique</t>
  </si>
  <si>
    <t>The article aims at comparing the main characteristics of Ukrainian modernist drama to European dramatic models from the late nineteenth and early twentieth centuries. The methodology of the research is based on comparative-typological, genealogical, and cultural-historical methods, which enabled us to define the foundations for the development of modernist theatre in Ukraine, as well as identify its general and unique characteristics. In the research, we show that despite the unfavorable conditions for the development of national culture in the nineteenth and twentieth centuries, the main stages of Ukrainian modernist drama resonate with European dramatic evolution, from variations of the new drama (late nineteenth century) to avant-garde experiments in the 1910s and 1920s. The typological connection of the plays of Ukrainian early modernist writers (Lesia Ukrainka, O. Oles, S. Cherkasenko) with the genre paradigm of the new drama, as constituted in the works of H. Ibsen, A. Strindberg, M. Maeterlinck, W. Yeats, and others, is established. In the first decades of the twentieth century, a younger generation of Ukrainian playwrights got involved in literary life and exhibited a stronger interest in formal experimentation. In their search for a way to depict the socio-political difficulties of the moment, V.Vynnychenko, M. Irchan, Ja. Mamontov, I. Dniprovsky, and M. Kulish turned to German Expressionist drama of the cry approaches. The works of L. Kurbas and M. Kulish, whose efforts are regarded as the pinnacle of the Ukrainian avant-garde activity of the interwar period, get special attention.</t>
  </si>
  <si>
    <t>[Devdiuk, Ivanna] Vasyl Stefanyk Pracarpathian Natl Univ, Dept Philol, Shevchenko St 57, UA-76000 Ivano Frankivsk, Ukraine; [Marchuk, Tetiana] Vasyl Stefanyk Pracarpathian Natl Univ, Dept Foreign Languages, Shevchenko St 57, UA-76000 Ivano Frankivsk, Ukraine</t>
  </si>
  <si>
    <t>Devdiuk, I (corresponding author), Vasyl Stefanyk Pracarpathian Natl Univ, Dept Philol, Shevchenko St 57, UA-76000 Ivano Frankivsk, Ukraine.</t>
  </si>
  <si>
    <t>ivanna.devdiuk@pnu.edu.ua; tetiana.marchuk@pnu.edu.ua</t>
  </si>
  <si>
    <t>Marchuk, Tetiana/HKV-2291-2023; Devdiuk, Ivanna/GQP-0676-2022</t>
  </si>
  <si>
    <t>Marchuk, Tetiana/0000-0001-9108-4913; Devdiuk, Ivanna/0000-0003-3435-4694</t>
  </si>
  <si>
    <t>KNOWLEDGE HUB PUBL CO LTD</t>
  </si>
  <si>
    <t>HONG KONG</t>
  </si>
  <si>
    <t>AMTEL BUILDING, 148 DES VOEUX ROAD CENTRAL, HONG KONG, 00000, HONG KONG</t>
  </si>
  <si>
    <t>1949-8519</t>
  </si>
  <si>
    <t>2154-6711</t>
  </si>
  <si>
    <t>FORUM WORLD LIT STUD</t>
  </si>
  <si>
    <t>Forum World Lit. Stud.</t>
  </si>
  <si>
    <t>Literature</t>
  </si>
  <si>
    <t>4Y3OU</t>
  </si>
  <si>
    <t>WOS:000861438400011</t>
  </si>
  <si>
    <t>Vasina, TA</t>
  </si>
  <si>
    <t>Vasina, Tat'yana A.</t>
  </si>
  <si>
    <t>The population of the Zalazna factories at the end of the 19th century in the documents of the First General Population Census of the Russian Empire in 1897</t>
  </si>
  <si>
    <t>TOMSK STATE UNIVERSITY JOURNAL</t>
  </si>
  <si>
    <t>Vyatka Province; Zalazna factories; Pudem factory; Peskovka factory; 1897 Census; mining population; social and ethno-confessional structure of population; employment; literacy; family structure</t>
  </si>
  <si>
    <t>The author studied the Zalazna factories of Vyatka Province on the basis of the materials of the First General Population Census of the Russian Empire in 1897. The social and ethno-confessional structure of the factory population, their birthplace, occupation and income sources, literacy and demographic situation were analyzed using methods of historical (historical-systemic, comparative, statistical) research. The results of the study made it possible to comprehensively characterize the population of Zalazna factories in comparison with that of neighboring industrial centers, and provincial and nationwide indicators. The author concludes that the factory society was characterized by relative social and ethno-confessional homogeneity at the end of the 19th century: Peasants, Russians, Orthodox, mostly local natives prevailed here. The factory administration was headed by nobles of the south-western province - Polish Catholic and Ukrainian specialists. Merchants and state peasants traded. They were Tatars (Muslims) and Udmurts (Orthodox). The study of the employment showed that labor in the metallurgical industry was the main source of income for residents of factory settlements. There were contacts between the population of Zalazna and other enterprises of Vyatka and Perm Provinces. Men supplied Zalazna factories with raw materials and fuel, worked in production, engaged in crafts; women were mainly engaged in the household and worked as hired servants. A significant part of the population was temporarily or permanently absent at the time of the census. The facts of finding a job outside the Zalazna factories and combining professions to generate income from several sources were an indirect confirmation of the crisis phenomena in the economy of mining enterprises in the second half of the 19th century. The study of the literacy level of the factory people revealed the dependence on class, age and gender. Younger children, the older generation, most of the women were illiterate. Nobles had the maximum literacy rate, state peasants and Tatar merchants who studied in their native language had the minimum literacy rate. The education of the majority of the population was limited to the program of the zemstvo school. Finally, the analysis of the census forms showed that demographically the population of the Zalazna factories had predominantly nuclear two-generation households; a noticeable percentage of young people, along with a small proportion of elderly and senile people, could indicate a low life expectancy.</t>
  </si>
  <si>
    <t>[Vasina, Tat'yana A.] Russian Acad Sci, Udmurt Fed Res Ctr, Ural Branch, Izhevsk, Russia</t>
  </si>
  <si>
    <t>Russian Academy of Sciences; Udmurt Federal Research Center, Ural Branch of the Russian Academy of Sciences</t>
  </si>
  <si>
    <t>Vasina, TA (corresponding author), Russian Acad Sci, Udmurt Fed Res Ctr, Ural Branch, Izhevsk, Russia.</t>
  </si>
  <si>
    <t>tatjasch@mail.ru</t>
  </si>
  <si>
    <t>Vasina, Tatjana/AAI-3011-2021</t>
  </si>
  <si>
    <t>Vasina, Tatjana/0000-0003-0432-8671</t>
  </si>
  <si>
    <t>TOMSK STATE UNIV</t>
  </si>
  <si>
    <t>TOMSK</t>
  </si>
  <si>
    <t>LENIN AVE, 36, TOMSK, 634050, RUSSIA</t>
  </si>
  <si>
    <t>1561-7793</t>
  </si>
  <si>
    <t>1561-803X</t>
  </si>
  <si>
    <t>TOMSK STATE UNIV J</t>
  </si>
  <si>
    <t>Tomsk State Univ. J.</t>
  </si>
  <si>
    <t>10.17223/15617793/479/11</t>
  </si>
  <si>
    <t>6S7TX</t>
  </si>
  <si>
    <t>WOS:000893186500011</t>
  </si>
  <si>
    <t>Boichuk, P; Ivanova, N; Denysenko, N; Bliashevska, A; Marchuk, S; Knight, N</t>
  </si>
  <si>
    <t>Boichuk, Petro; Ivanova, Nataliia; Denysenko, Nataliia; Bliashevska, Alla; Marchuk, Sergiy; Knight, Nadiia</t>
  </si>
  <si>
    <t>Innovative Pedagogy of Froebel through the Online Platform Prezi in Ukraine</t>
  </si>
  <si>
    <t>the Froebel gifts; multimedia; multimedia services; cloud services; online services; 'Prezi; word-based games; future specialists; modern children</t>
  </si>
  <si>
    <t>SPECIALISTS</t>
  </si>
  <si>
    <t>The article studies the use of principles of Friedrich Froebel's pedagogy in the context of digital technologies implemented in the post-Soviet countries, in particular, in Ukraine. It also presents student opinions on the effectiveness of Frobel's didactic materials aimed at developing children's ability to participate in productive activity, which is of particular importance today. Besides, the article provides recommendations on the use of the author's word-based games in Ukrainian and English. These games were prepared by a team of teachers from Lutsk Pedagogical College (Ukraine) in a mini textbook, titled Froebel's Ideas in Action: Theory and Practice of the Present. The article shows how the cloud-based online service 'Prezi' can be used to master ways of using the Froebel gifts when working with children of preschool and younger school age. Finally, the article proves that information technologies can help one to create educational materials to improve the use of the Froebel gifts in preschools, as well as in the New Ukrainian school.</t>
  </si>
  <si>
    <t>[Boichuk, Petro; Ivanova, Nataliia; Denysenko, Nataliia; Bliashevska, Alla; Marchuk, Sergiy; Knight, Nadiia] Volyn Reg Council, Lutsk Pedag Coll, Publ Inst Higher Educ, Lutsk, Ukraine</t>
  </si>
  <si>
    <t>Boichuk, P (corresponding author), Volyn Reg Council, Lutsk Pedag Coll, Publ Inst Higher Educ, Lutsk, Ukraine.</t>
  </si>
  <si>
    <t>petroboychuk@i.ua; iva.chumbas@gmail.com; Zaochnevid@gmail.com; blashevskiy@gmail.com; Marchuk_Serhiy_Step_2701@ukr.net; nadiaknight23@gmail.com</t>
  </si>
  <si>
    <t>Knight, Nadiia/AAE-4550-2022</t>
  </si>
  <si>
    <t>Knight, Nadiia/0000-0002-3520-1756</t>
  </si>
  <si>
    <t>MAR</t>
  </si>
  <si>
    <t>10.18662/rrem/14.1/516</t>
  </si>
  <si>
    <t>ZS3ZV</t>
  </si>
  <si>
    <t>WOS:000768407900013</t>
  </si>
  <si>
    <t>Korzh, A; Kovalchuk, S; Marshall, A</t>
  </si>
  <si>
    <t>Korzh, Alla; Kovalchuk, Serhiy; Marshall, Adj</t>
  </si>
  <si>
    <t>Euromaidan Abroad: The Social Movement Motivations of Young Ukrainian Immigrants</t>
  </si>
  <si>
    <t>NATIONALITIES PAPERS-THE JOURNAL OF NATIONALISM AND ETHNICITY</t>
  </si>
  <si>
    <t>social movements; young immigrants; individual motivations; ideational cause; social change</t>
  </si>
  <si>
    <t>YOUTH; PROTEST; TRANSNATIONALISM; CITIZENSHIP; INFORMATION; MEDIA; AGE</t>
  </si>
  <si>
    <t>This article examines the motivations of young Ukrainian immigrants to support the Euromaidan from abroad. Existing research has documented social movements within their national boundaries and the participation of young people in them. However, it has rarely examined the expansion of social movements beyond their national boundaries and the engagement of young immigrants in such movements. Drawing on a larger qualitative study, this article presents the findings about what motivated 24 young Ukrainian immigrants residing in the USA to support the Euromaidan movement of 2013-2014 and compares their motivations to those of the protestors in Ukraine. We argue that motivations of young Ukrainian immigrants to support the Euromaidan from abroad manifest themselves in symbolic or psychological causes. Our findings demonstrate that the individual motivations were driven by an ideological commitment to systemic change in Ukraine, manifested through young Ukrainian immigrants' (1) desire to end injustice, (2) solidarity with fellow Ukrainians, (3) moral obligation to raise awareness among the US public, and, most prominently, (4) sense of agency to contribute to the long-awaited change in the homeland. Our findings also show that overall, the motivations of young Ukrainian immigrants to join the movement aligned with those of the protestors in Ukraine.</t>
  </si>
  <si>
    <t>[Korzh, Alla] Sch Int Training SIT, Grad Inst, Brattleboro, VT 05301 USA; [Kovalchuk, Serhiy] Int Dev Res Ctr, Ottawa, ON, Canada; [Marshall, Adj] SIT Grad Inst, Brattleboro, VT USA</t>
  </si>
  <si>
    <t>Korzh, A (corresponding author), Sch Int Training SIT, Grad Inst, Brattleboro, VT 05301 USA.</t>
  </si>
  <si>
    <t>alla.korzh@sit.edu</t>
  </si>
  <si>
    <t>Korzh, Alla/0000-0001-8943-3985</t>
  </si>
  <si>
    <t>CAMBRIDGE UNIV PRESS</t>
  </si>
  <si>
    <t>NEW YORK</t>
  </si>
  <si>
    <t>32 AVENUE OF THE AMERICAS, NEW YORK, NY 10013-2473 USA</t>
  </si>
  <si>
    <t>0090-5992</t>
  </si>
  <si>
    <t>1465-3923</t>
  </si>
  <si>
    <t>NATL PAP</t>
  </si>
  <si>
    <t>Natl. Pap.</t>
  </si>
  <si>
    <t>10.1017/nps.2020.59</t>
  </si>
  <si>
    <t>Area Studies; Ethnic Studies; History; Political Science</t>
  </si>
  <si>
    <t>Area Studies; Ethnic Studies; History; Government &amp; Law</t>
  </si>
  <si>
    <t>ZW3PE</t>
  </si>
  <si>
    <t>WOS:000771127300006</t>
  </si>
  <si>
    <t>Lysohor, L; Reshetniak, V; Kovalchuk, V; Zhyhaylo, O; Koltok, L; Lutsiv, S</t>
  </si>
  <si>
    <t>Lysohor, Liudmyla; Reshetniak, Viktor; Kovalchuk, Volodymyr; Zhyhaylo, Oksana; Koltok, Lesia; Lutsiv, Svitlana</t>
  </si>
  <si>
    <t>Reality of Primary Education Development in the Conditions of the New School</t>
  </si>
  <si>
    <t>educational needs; educational reforms; nodal partnership; pupils' needs; child-centrism; competence approach; teaching and educational process; innovative technology</t>
  </si>
  <si>
    <t>Under analysis in the following article there is the postmodern conception of primary education development in the New Ukrainian School given the relevant pedagogical principles of child-centrism, given the age and individual mental peculiarities of the pupil's personality, child's creative subjectivity actualization, social partnership in the inclusive environment and competence-oriented education. The postmodern orientation of the primary education rebuilding as a start for the New Ukrainian School innovative development has been enlightened. The competence approach to the vocational pedagogical activity in the conditions of the New Ukrainian School and the perspectives of the primary education development in Ukraine according to the state quality assessment standards have been taken into account. The teaching techniques and priorities in young pupils' education in the New Ukrainian School and elementary school in the European Union states have been studied. There has been observed a significant advantage of the new postmodern reality model, being formed on the ground of childcentrism (interest to the child's unique inner world rather than to the degree of his/her knowledge), techniques of non-linear, critical, flexible and creative thinking of the partners in the inclusive educational process, vocational thinking, summarizing pedagogical knowledge as subjective fundamental construction - unique response to the postmodern education variability. There has been outlined that the elementary school system rebuilding and modernization in Ukraine is based upon the experience of the primary education in the European Union states.</t>
  </si>
  <si>
    <t>[Lysohor, Liudmyla] Kryvyi Rih State Pedag Univ, Kryvyi Rih, Ukraine; [Reshetniak, Viktor] Oleksandr Dovzhenko Hlukh Natl Pedag Univ, Hlukhiv, Ukraine; [Kovalchuk, Volodymyr; Zhyhaylo, Oksana; Koltok, Lesia; Lutsiv, Svitlana] Drohobych Ivan Franko State Pedag Univ, Drogobych, Ukraine</t>
  </si>
  <si>
    <t>Ministry of Education &amp; Science of Ukraine; Kryvyi Rih State Pedagogical University; Ministry of Education &amp; Science of Ukraine; Oleksandr Dovzhenko Hlukhiv National Pedagogical University; Ministry of Education &amp; Science of Ukraine; Drohobych Ivan Franko State Pedagogical University</t>
  </si>
  <si>
    <t>Lysohor, L (corresponding author), Kryvyi Rih State Pedag Univ, Kryvyi Rih, Ukraine.</t>
  </si>
  <si>
    <t>lisogor.1981@gmail.com; reshetnyakvf@gmail.com; kovalchuk.volodymyr62@gmail.com; okzhigajlo@ukr.net; lesia_koltok@ukr.net; lutsiw@ukr.net</t>
  </si>
  <si>
    <t>Zhyhailo, Oksana/AGH-2642-2022</t>
  </si>
  <si>
    <t>10.18662/rrem/14.1Sup1/548</t>
  </si>
  <si>
    <t>ZZ8US</t>
  </si>
  <si>
    <t>WOS:000773540300015</t>
  </si>
  <si>
    <t>Marievych, N; Nesterovych, B; Turchyn, T; Kryvosheya, T; Shyshova, O; Nadon, V</t>
  </si>
  <si>
    <t>Marievych, Nataliia; Nesterovych, Bohdan; Turchyn, Tamara; Kryvosheya, Tetiana; Shyshova, Olha; Nadon, Viktoriia</t>
  </si>
  <si>
    <t>Management of the Play Activity of Primary Schoolchildren. A Critical Look at Ukrainian Trends from the Point of View of International Experience</t>
  </si>
  <si>
    <t>musical material; future primary school teacher; management of play activities; pychological and pedagogical conditions; psychophysiological development of children; voluntary nature</t>
  </si>
  <si>
    <t>NEUROSCIENCE</t>
  </si>
  <si>
    <t>The article discusses the opposite views of the role of the teacher in the management of the play activity of primary schoolchildren in the Ukrainian context. A review of modem international educational trends for the development of a framework model of play and musical and play training of schoolchildren is carried out, taking into account modern educational and social conditions, destructive and accumulated relevant views of domestic methodologists are highlighted. It has been proven that the modern style of group management is characterized not so much by the leader's leadership and team qualities as by his involvement in the general dynamics of the group. In the case of managing the musical and play activities of lower schools, this requires a fundamental reorientation of the teacher. Moreover, separate management will not be effective within the classroom, including if it falls out of the general weigh with the pupil outside of school. We recognize that within the framework of the theoretical model for the effectiveness of the management of musical and play activities, the future teacher must adhere to the appropriate stages, develop an organizational and methodological matrix of the game, take into account the pedagogical conditions for the use of musical games in educational work with younger students. The international significance of the article lies in the possibility of using international experience, which is adapted to the changing conditions of post-totalitarian countries, which requires testing authoritarian approaches to the management of education in primary schools.</t>
  </si>
  <si>
    <t>[Marievych, Nataliia] Municipal Inst Higher Educ, Bar Humanitarian Pedag Coll, Bar, Ukraine; [Nesterovych, Bohdan; Kryvosheya, Tetiana] Vinnytsia Mykhailo Kotsiubynskyi State Pedag Univ, Vinnytsia, Ukraine; [Turchyn, Tamara] Nizhyn State Univ, Nizhyn, Ukraine; [Shyshova, Olha] Natl Pedag Dragomanov Univ, Kiev, Ukraine; [Nadon, Viktoriia] HS Skovoroda Kharkiv Natl Pedag Univ, Kharkiv, Ukraine</t>
  </si>
  <si>
    <t>Ministry of Education &amp; Science of Ukraine; Vinnytsia Mykhailo Kotsiubynskyi State Pedagogical University; Ministry of Education &amp; Science of Ukraine; Nizhyn Mykola Gogol State University; Ministry of Education &amp; Science of Ukraine; National Pedagogical Dragomanov University; Ministry of Education &amp; Science of Ukraine; H.S. Skovoroda Kharkiv National Pedagogical University</t>
  </si>
  <si>
    <t>Marievych, N (corresponding author), Municipal Inst Higher Educ, Bar Humanitarian Pedag Coll, Bar, Ukraine.</t>
  </si>
  <si>
    <t>natalia180267@gmail.com; bogdannester@ukr.net; TamaraT2013@ukr.net; krivosheja.tatiana@gmail.com; opavlenko2008@ukr.net; Vik_Tory183@ukr.net</t>
  </si>
  <si>
    <t>Kryvosheya, Tetiana/ADR-8859-2022; Marievych, Nataliia/GRE-5877-2022</t>
  </si>
  <si>
    <t>Kryvosheya, Tetiana/0000-0003-3598-3724; Marievych, Nataliia/0000-0003-3166-7919</t>
  </si>
  <si>
    <t>10.18662/rrem/14.1Sup1/554</t>
  </si>
  <si>
    <t>WOS:000773540300021</t>
  </si>
  <si>
    <t>Adamowych, S</t>
  </si>
  <si>
    <t>Adamowych, Sergii</t>
  </si>
  <si>
    <t>INFORMATION AND CRIMINAL CASES OF POLISH LAW ENFORCEMENT AGENCIES AGAINST THE UKRAINIANS DURING THE PERIOD OF CARPATHIAN UKRAINE AS A STATISTICAL SOURCE</t>
  </si>
  <si>
    <t>SKHIDNOIEVROPEISKYI ISTORYCHNYI VISNYK-EAST EUROPEAN HISTORICAL BULLETIN</t>
  </si>
  <si>
    <t>Carpathian Ukraine; Galicians; Polish law enforcement agencies; Carpathian Sich; Organization of the Ukrainian Nationalists; criminal cases</t>
  </si>
  <si>
    <t>The Purpose of the Study On the basis of materials of the State Archives ofIvan-Frankivsk region and memoirs the author of the article systematized the data on place of birth, age, educational level, profession, marital status, religion, membership in public and party organizations, repression of the Polish criminal justice system against the Ukrainians who made efforts to help Carpathian Ukraine in 1938 - 1939. In addition, the author focuses on the analysis of the time of the Polish-Czechoslovak border illegal crossing by the Ukrainians, the ways of participation of volunteers in the life of Carpathian Ukraine and the number of deaths in the confrontation. The methodology of the study is based on the principles of historicism, systematiciry, verification, objectivity, as well as the use of general science (analysis, synthesis, generalization) and special historical (historical and genetic, historical and typological, historical and systemic) methods. The scientific novelty consists in the following issue: based on the Polish police reports, the personal data of 634 Ukrainians who tried to help Carpathian Ukraine have been analyzed. This analysis resulted in formation of an average sociopolitical portrait of a Ukrainian who responded to the call to help the newly created Ukrainian State in Transcarpathia. The Conclusions. As a result of the national educational mission of the Greek Catholic Church, the formation of national consciousness by the public organizations (Prosvita Society, Plast, Ridna Shkola Society, etc.), and owing to a significant organizational support of the Organization of the Ukrainian Nationalists (every 10th volunteer was a member of the organization), the Ukrainian youth participated in helping Carpathian Ukraine actively. The analyzed data of the Polish police show that all the regions of Poland inhabited by the Ukrainians responded equally to the call to help Carpathian Ukraine, more than 80% of the volunteers were young unmarried people. People with different education diplomas crossed the Polish-Czechoslovak bonier to participate in the development of the Ukrainian State, but 40% of them had gymnasium diplomas and about 20% studied at universities. In professional aspect, the volunteers reflected the socio-economic life of Galicia and therefore more than 30% of them were agricultural workers. The Ukrainians were the most active in crossing the bonier illegally and were detained by the Polish bonier guards and police in November of 1938, and they mostly replenished the ranks of the newly formed Carpathian Sich. The Polish law enforcement system arrested, imprisoned the Ukrainians, and used various forms of extrajudicial punishment.</t>
  </si>
  <si>
    <t>[Adamowych, Sergii] Vasyl Stefanyk Precarpathian Natl Univ, Dept Theory &amp; Hist State &amp; Law, 57 Shevchenko St, UA-76018 Ivano Frankivsk, Ukraine</t>
  </si>
  <si>
    <t>Ministry of Education &amp; Science of Ukraine; Vasyl Stefanyk Precarpathian National University</t>
  </si>
  <si>
    <t>Adamowych, S (corresponding author), Vasyl Stefanyk Precarpathian Natl Univ, Dept Theory &amp; Hist State &amp; Law, 57 Shevchenko St, UA-76018 Ivano Frankivsk, Ukraine.</t>
  </si>
  <si>
    <t>sergey.adamovych@pnu.edu.ua</t>
  </si>
  <si>
    <t>Адамович, Сергій/AEQ-4141-2022; Adamovych, Sergii/AGG-4964-2022</t>
  </si>
  <si>
    <t>Адамович, Сергій/0000-0003-4236-741X; Adamovych, Sergii/0000-0003-4236-741X</t>
  </si>
  <si>
    <t>IVAN FRANKO DROHOBYCH STATE PEDAGOGICAL UNIV</t>
  </si>
  <si>
    <t>LVIV</t>
  </si>
  <si>
    <t>46 LESIA UKRAINKA STR, DROHOBYCH, LVIV, 82100, UKRAINE</t>
  </si>
  <si>
    <t>2519-058X</t>
  </si>
  <si>
    <t>SKHIDNOIEVRO ISTOR V</t>
  </si>
  <si>
    <t>Skhidnoievropeiski Istor. Visnyk</t>
  </si>
  <si>
    <t>10.24919/2519-058X.22.253718</t>
  </si>
  <si>
    <t>0J1AF</t>
  </si>
  <si>
    <t>WOS:000779839600008</t>
  </si>
  <si>
    <t>Batiuk, T; Markova, S</t>
  </si>
  <si>
    <t>Batiuk, Taras; Markova, Svitlana</t>
  </si>
  <si>
    <t>FORMATION OF MYRON KORDUBA AS AN INTELLECTUAL: STUDENT YEARS</t>
  </si>
  <si>
    <t>M; Korduba; intellectual biography; student years; scientific work; public and journalistic activity; artistic creativity</t>
  </si>
  <si>
    <t>The purpose of the research consists in the attempt to reconstruct the intellectual biography of M. Korduba when being a student. The research methodology is based on the traditional combination of principles peculiar to historiographic works (historicism, objectivity, holism and systematicity, as well as a value approach to the object of study) and general scientific (comparison, generalization, analysis and synthesis), special and historical (historical and genetic, historical and comparative, historical and typological, historical and psychological) methods of scientific research. The scientific novelty of the article: on the basis of a wide range of sources (scientific works, journalistic articles, artistic works, review, epistolary and memoirs) to carry out a comprehensive reconstruction of M. Korduba's intellectual biography. The period of his student years is under analysis. The Conclusion. In the conducted research it has been convincingly proved that the years of study at Lviv and Vienna Universities became the period of M. Korduba's rapid formation as an intellectual. Owing to his extraordinary talents and persistent, purposeful work, in a short period of time, a young man formed his own scientific style, mastering the profession of a historian perfectly. However, having obtained a doctorate diploma in the field of the Ukrainian Middle Ages, the historian-beginner did not shut himself up in the silence of libraries and archives. Feeling the needs of his people, M. Korduba immerses in the whirlpool of a public life actively, cooperating with youth associations and editorial offices of the leading Ukrainian periodicals (Dilo, Bukovyna, Zoria, etc.). Even at that time, his voice was noticeable in the polyphony of issues public discussion important for people. As a result, gradually, after his studies, M. Korduba became one of the most active figures of the national revival in the western Ukrainian lands.</t>
  </si>
  <si>
    <t>[Batiuk, Taras] Drohobych Ivan Franko State Pedag Univ, Ukrainian Hist &amp; Law Dept, 24 Ivan Franko St,Postal Code 82100, Drogobych, Ukraine; [Markova, Svitlana] Khmelnytskyi Cooperat Trade &amp; Econ Inst, Dept Sci Work, Dept Socio Humanitarian Training, 3 Kamianetska St,Postal Code 29013, Khmelnytskyi, Ukraine</t>
  </si>
  <si>
    <t>Ministry of Education &amp; Science of Ukraine; Drohobych Ivan Franko State Pedagogical University; Khmelnytskyi Cooperative Trade &amp; Economic Institute</t>
  </si>
  <si>
    <t>Batiuk, T (corresponding author), Drohobych Ivan Franko State Pedag Univ, Ukrainian Hist &amp; Law Dept, 24 Ivan Franko St,Postal Code 82100, Drogobych, Ukraine.</t>
  </si>
  <si>
    <t>tbatyuk@gmail.com; markova1914@ukr.ne</t>
  </si>
  <si>
    <t>Markova, Svitlana/JFS-2796-2023</t>
  </si>
  <si>
    <t>Markova, Svitlana/0000-0002-8665-2688</t>
  </si>
  <si>
    <t>10.24919/2519-058X.25.269529</t>
  </si>
  <si>
    <t>8Q2GY</t>
  </si>
  <si>
    <t>WOS:000927032400008</t>
  </si>
  <si>
    <t>Bhinder, N</t>
  </si>
  <si>
    <t>Bhinder, Nataliya</t>
  </si>
  <si>
    <t>The Reshaping of Professional Discourse among Young Military Leaders during the COVID-19 Pandemic in Ukraine</t>
  </si>
  <si>
    <t>ARAB WORLD ENGLISH JOURNAL</t>
  </si>
  <si>
    <t>communication behavior; COVID-19; professional communication skills; professional discourse; readiness; transformation; young military leaders</t>
  </si>
  <si>
    <t>WAR</t>
  </si>
  <si>
    <t>The research aimed to outline the features of new normal communication behavior of young military leaders due to the COVID-19 pandemic influence. To study this critical problem we used some general scientific and empirical methods like literature analysis, synthesis and theoretical modelling, pedagogical experience, statistical data processing. The author found that the changes include development of closed and indirect forms, introduction of new lexical, grammatical, and stylistic units, fake information spread, misuse of information and communication technologies (ICT), periodical refusal to message with non-verbal tools. The findings show that professional discourse among young military leaders changes fast because of the COVID-19 pandemic. And the transformations involve different communication behavior, the more significant role of leaders in study group especially in the context of peer-to-peer learning, critical thinking development, independent production and comprehension of professional utterances, higher responsibility of a speaker. The experiment demonstrates that military officers and cadets are likely to cope with new rules of the game and they continue to carry out security tasks prioritizing discipline, considerable motivation, psychological readiness to high-risk conditions and adaptability to counteract dramatic challenges. The article is one of the early researches reviewing the features of young military leaders' discourse and describing its current transformations. The research can contribute to developement of recommendations for professional discourse improvements and, consequently, to enhance the efficiency of professional activities of military officers.</t>
  </si>
  <si>
    <t>[Bhinder, Nataliya] Odesa Mil Acad, Dept Foreign Languages, Odesa, Ukraine</t>
  </si>
  <si>
    <t>Odesa Military Academy</t>
  </si>
  <si>
    <t>Bhinder, N (corresponding author), Odesa Mil Acad, Dept Foreign Languages, Odesa, Ukraine.</t>
  </si>
  <si>
    <t>natabhinder@gmail.com</t>
  </si>
  <si>
    <t>Bhinder, Nataliya/D-4142-2018</t>
  </si>
  <si>
    <t>Bhinder, Nataliya/0000-0002-3047-3015</t>
  </si>
  <si>
    <t>KUALA LUMPUR</t>
  </si>
  <si>
    <t>JALAN 34-24 WANGSA MAJU, KUALA LUMPUR, 53300, MALAYSIA</t>
  </si>
  <si>
    <t>2229-9327</t>
  </si>
  <si>
    <t>ARAB WORLD ENGL J</t>
  </si>
  <si>
    <t>Arab World Engl. J.</t>
  </si>
  <si>
    <t>JAN</t>
  </si>
  <si>
    <t>10.24093/awej/covid2.6</t>
  </si>
  <si>
    <t>ZS4PE</t>
  </si>
  <si>
    <t>Green Submitted, gold</t>
  </si>
  <si>
    <t>WOS:000768448300006</t>
  </si>
  <si>
    <t>Dzhulay, M; Sychova, A; Bezus, A; Sychova, N</t>
  </si>
  <si>
    <t>Dzhulay, M.; Sychova, A.; Bezus, A.; Sychova, N.</t>
  </si>
  <si>
    <t>STRATEGY FOR THE DEVELOPMENT OF THE EMPLOYER'S BRAND DURING THE WAR AND IN THE POST-WAR PERIOD</t>
  </si>
  <si>
    <t>FINANCIAL AND CREDIT ACTIVITY-PROBLEMS OF THEORY AND PRACTICE</t>
  </si>
  <si>
    <t>employer brand; employer brand development strategy; value proposition; business relocation; internal and external stakeholders; method of optimal allocation of resources</t>
  </si>
  <si>
    <t>Different approaches of scientists to defining the concepts of employer brand and employer brand development strategy are summarized. The main principles of the formation of the employer brand development strategy in the modern domestic business environment during the war are defined. The war in Ukraine significantly changed companies' ap-proaches to managing employer brand development. The focus on supporting people is another confirmation of the global trend towards people-centricity. The actions of companies aimed at helping staff, communities and society as a whole are a reflection of the work on the development of the employer brand, which will definitely give the company a strategic advantage in the labor market in the future.The results of our own research -a survey of young people without experience and with work experience -were analyzed on the subject of changes in respondents' attitudes towards the employer brand during the war (1003 respondents). Statistical methods were used to analyze the results of the survey. A ranking of the top 5 factors for choosing an employer during the war in the country has been compiled. The main changes in the behavior of the majority of respondents were revealed -they develop new skills and acquire knowledge for a new job. An insufficient number of vacancies or their absence at all are the biggest difficulties in finding a job. Recommendations for the development of the Employer Value Proposition, taking into account market trends, using the example of the Unilever company, are offered. The key elements of the mechanism of formation and implementation of the employer brand development strategy in Ukraine during the war are substantiated. The method of optimal distribution of resources (both labor and financial) objectively limited during the war is proposed. This study is relevant because, in the scientific field, insufficient attention is paid to the issues of formation and implemen-tation of the strategy of developing the employer's brand during the war. These data can be used by HR agencies, HR departments of international and national companies. The results of the study will help shape the value proposition and strategy of developing the employer brand during the wa</t>
  </si>
  <si>
    <t>[Dzhulay, M.] State Univ Trade &amp; Econ, Kiev, Ukraine; [Sychova, A.] Kyiv Natl Univ, Kiev, Ukraine; [Bezus, A.; Sychova, N.] State Univ Trade &amp; Econ, Dept Management, Kiev, Ukraine</t>
  </si>
  <si>
    <t>State University of Trade &amp; Economics; Ministry of Education &amp; Science of Ukraine; Taras Shevchenko National University Kiev; State University of Trade &amp; Economics</t>
  </si>
  <si>
    <t>Dzhulay, M (corresponding author), State Univ Trade &amp; Econ, Kiev, Ukraine.</t>
  </si>
  <si>
    <t>maryna.dzhulai@gmail.com</t>
  </si>
  <si>
    <t>Bezus, Alla/N-1144-2016; Sychova, Nina/ISB-0845-2023</t>
  </si>
  <si>
    <t>Bezus, Alla/0000-0002-0110-8369; Sychova, Nina/0000-0002-8492-2605</t>
  </si>
  <si>
    <t>FINTECHALIANCE</t>
  </si>
  <si>
    <t>Kyiv</t>
  </si>
  <si>
    <t>Highway Kharkivska, bldg 180/21, Kyiv, UKRAINE</t>
  </si>
  <si>
    <t>2306-4994</t>
  </si>
  <si>
    <t>2310-8770</t>
  </si>
  <si>
    <t>FINANC CREDIT ACT</t>
  </si>
  <si>
    <t>Financ. Credit Act.</t>
  </si>
  <si>
    <t>10.55643/fcaptp.6.47.2022.3908</t>
  </si>
  <si>
    <t>Business, Finance</t>
  </si>
  <si>
    <t>C9SO0</t>
  </si>
  <si>
    <t>WOS:000965234500034</t>
  </si>
  <si>
    <t>Holyk, R; Orlevych, I</t>
  </si>
  <si>
    <t>Holyk, R.; Orlevych, I</t>
  </si>
  <si>
    <t>The School of Lviv Stavropigian Institute in the Interwar Period</t>
  </si>
  <si>
    <t>STORINKY ISTORIYI-HISTORY PAGES</t>
  </si>
  <si>
    <t>Lviv Stavropigian Institute; School; Bursa; Russophilism</t>
  </si>
  <si>
    <t>The main task of the Stavropigian school in the interwar period was the patriotic upbringing of young people in the Russophile spirit. Stavropigia community maintained the ritual school and the bursa. In the first, children studied the Greek-Catholic rite, church singing, numerous graduates of the school were able to work as cantors. Bursa (which enrolled students either for free or for a small fee) made it possible for children from poor peasant families to study in Lviv educational institutions: gymnasiums, technical and public schools. The social composition of the pupils of the institute school represented the social structure of Western Ukrainian society in the interwar period - most of the pupils came from peasant families. According to the charter, only poor boys of 7-18 years of age, of Greek-Catholic faith, moral behaviour and with good academic progress were admitted to the bursa. The preference was given to the guys with good voice and an ear for music. Teachers and head-teachers of the Stavropigian school were usually pro-Russophiles, which means that they were the members of youth Russophile societies, and children, whose parents actively participated in the Russophile movement during the First World War. Famous names including Vasyl Vavrik, Mikhail On-ishkevich, Dmitry Klyuchnik were the members of Stavropigia community. Russophile orientation of the members of the Stavropigian Institute led to the loss of popularity and its educational potential. Teaching the Russian language at school and promoting Russophile views negatively affected the outlook of young people and contradicted the national interests of Ukrainians.</t>
  </si>
  <si>
    <t>[Holyk, R.; Orlevych, I] Natl Acad Sci Ukraine, Ivan Krypiakevych Inst Ukrainian Studies, Kiev, Ukraine; [Orlevych, I] Lviv Museum Hist Relig, Lvov, Ukraine</t>
  </si>
  <si>
    <t>National Academy of Sciences Ukraine</t>
  </si>
  <si>
    <t>Holyk, R (corresponding author), Natl Acad Sci Ukraine, Ivan Krypiakevych Inst Ukrainian Studies, Kiev, Ukraine.</t>
  </si>
  <si>
    <t>Orlevych, Iryna/HTM-0801-2023</t>
  </si>
  <si>
    <t>NATL TECHNICAL UNIV UKRAINE IGOR SIKORSKY KYIV POLYTECHNIC INST</t>
  </si>
  <si>
    <t>37, PROSPECT PEREMOHY, KYIV, 03056, UKRAINE</t>
  </si>
  <si>
    <t>2307-5244</t>
  </si>
  <si>
    <t>2411-0647</t>
  </si>
  <si>
    <t>STORINKY ISTORIYI</t>
  </si>
  <si>
    <t>Storinky Istoriyi</t>
  </si>
  <si>
    <t>10.20535/2307-5244.53.2021.248478</t>
  </si>
  <si>
    <t>0P7RG</t>
  </si>
  <si>
    <t>WOS:000784425900009</t>
  </si>
  <si>
    <t>Kocharyan, AB; Kovalova, OA</t>
  </si>
  <si>
    <t>Kocharyan, Artur B.; Kovalova, Oksana A.</t>
  </si>
  <si>
    <t>USING NEO LMS FOR GAMIFICATION OF YOUNG RESEARCHERS' PUBLISHING ACTIVITY</t>
  </si>
  <si>
    <t>publishing activity; distance learning; electronic learning courses; gamification of the educational process</t>
  </si>
  <si>
    <t>The article presents the interim results of the project Scientific and Methodological Support for Creating Electronic Open Access Journal for Publishing the Results of the Students` of the Minor Academy of Sciences of Ukraine Scientific Activity. The project is a part of the joint program of the Ministry of Education and Science of Ukraine and the National Academy of Educational Sciences of Ukraine in 2021-2023. The expediency of training young researchers for publishing activities in professional journals is substantiated. The article presents a generalized brief analysis of the latest research on specialized education, publishing activities of researchers, theoretical and practical aspects of the use of open electronic journal systems. The article introduces the detailed stages of implementation of the project Scientific and Methodological Support for Creating Electronic Open Access Journal for Publishing the Results of the Students` of the Minor Academy of Sciences of Ukraine Scientific Activity . The selected publication model of the electronic open journal is described and its uniqueness in comparison with traditional scientific electronic publications is determined, which is based on the use of the principle of gamification that involves students in the double-blind review procedure. The possible obstacles than can encounter while preparation the young researchers for the activity of reviewers is determined and the solution of this problem is presented, the students` preparation on the created platform of distance learning NEO LMS is presented. It is presented the generalized structure of the created e-learning courses and the content of their modules for preparing future researchers for publishing: for the future authors of scientific publications, for the future reviewers of scientific publications and for the future editors of electronic open journal. The detailed structure and content of the e-learning courses for future authors of scientific publications is introduced. Methodical recommendations for the creation of e-learning courses on the NEO LMS platform are provided and scenarios for the use of gamification are described. The following gamification scenarios are described: automation of badges, certificates, team and individual games. The scenario of gamification application on the example of team project activity is specified. The advantages of using gamification tools on the NEO LMS platform are highlighted, which can qualitatively prepare young researchers for high standard publishing activities, the development of their scientific style of speech, formation of argumentation and interpretation skills. Discussion issues of the research are identified and possible prospects for the further scientific research are presented.</t>
  </si>
  <si>
    <t>[Kocharyan, Artur B.] Inst Gifted Child NAES Ukraine, Pedag Sci, Kiev, Ukraine; [Kovalova, Oksana A.] Inst Gifted Child NAES Ukraine, Child Giftedness Dev Design Dept, Psychol Sci, Kiev, Ukraine</t>
  </si>
  <si>
    <t>Kocharyan, AB (corresponding author), Inst Gifted Child NAES Ukraine, Pedag Sci, Kiev, Ukraine.</t>
  </si>
  <si>
    <t>a.kocharyan@ukr.net; koksana400@gmail.com</t>
  </si>
  <si>
    <t>Kovalova, Oksana/AGG-6608-2022; Kocharyan, Artur/E-7988-2015</t>
  </si>
  <si>
    <t>Kovalova, Oksana/0000-0002-0161-4026; Kocharyan, Artur/0000-0003-3854-4532</t>
  </si>
  <si>
    <t>NATL ACAD PEDAGOGICAL SCIENCES UKRAINE, INST DIGITALISATION EDUCATION</t>
  </si>
  <si>
    <t>10.33407/itlt.v91i5.4978</t>
  </si>
  <si>
    <t>5Z3UH</t>
  </si>
  <si>
    <t>WOS:000879900900001</t>
  </si>
  <si>
    <t>Kolesnyk, M; Mykolaichuk, I; Kovalenko, Y; Sylkina, Y; Komandrovska, V; Velychko, O</t>
  </si>
  <si>
    <t>Kolesnyk, Maksym; Mykolaichuk, Iryna; Kovalenko, Yuliia; Sylkina, Yulia; Komandrovska, Veronika; Velychko, Olena</t>
  </si>
  <si>
    <t>SOCIAL RESPONSIBILITY AS A CORPORATE STRATEGY OF THE ENTERPRISE</t>
  </si>
  <si>
    <t>corporate social responsibility; corporate strategy; corporate governance; sustainable development; strategy for the growth of CSR</t>
  </si>
  <si>
    <t>The concept of social responsibility (CSR) is gaining more and more popularity and is being integrated into the corporate strategies of enterprises due to the demands of various interested parties. The purpose of the academic paper is to empirically study social responsibility and its integration into the company's corporate strategy. The research methodology has included methods of thematic analysis of real situations, CSR integration initiatives and a systematic review of the corporate growth strategy of a Ukrainian company built on sustainable business development. Results. The assessment of tendencies of implementing CSR in Ukraine shows that 80% of Ukrainian companies implement CSR or focus on its principles. From among the CSR tendencies, the following ones have been highlighted: 1) inclusion of environmental protection and climate neutrality initiatives in the corporate business strategies of companies; 2) following the trend towards gender equality and inclusiveness, barrier-free access of young workers to the labor market; 3) focusing on sustainable development thanks to ESG strategies of companies, which will provide increased opportunities for financing; 4) consolidation of the sustainable development goals of the UN in the activities of companies. The analysis of CSR practice as a corporate growth strategy (Case: IE Coca-Cola Beverages Ukraine) has made it possible to come to definite results. The economic aspect of the strategy includes the following components: improving products in accordance with market needs, creating jobs, and ensuring production innovation. The social aspect of the strategy involves the following components: the Coca-Cola Company system in Ukraine positions itself as a part of the community that actively participates in solving community problems; the company provides the development of employees, the research of consumers' needs, strengthening the role of women and youth in the society. The environmental aspect includes the following components: the implementation of the global strategy World without waste and the introduction several projects within this framework. The concept of social responsibility is fully integrated into the growth strategy and provides for the implementation of strategic initiatives in various directions of sustainable development.</t>
  </si>
  <si>
    <t>[Kolesnyk, Maksym; Kovalenko, Yuliia; Komandrovska, Veronika] Natl Aviat Univ, 1 Liubomyra Huzara Ave, UA-03058 Kiev, Ukraine; [Mykolaichuk, Iryna; Sylkina, Yulia; Velychko, Olena] State Univ Trade &amp; Econ, 19 Kyoto St, UA-02156 Kiev, Ukraine</t>
  </si>
  <si>
    <t>Ministry of Education &amp; Science of Ukraine; National Aviation University; State University of Trade &amp; Economics</t>
  </si>
  <si>
    <t>Kolesnyk, M (corresponding author), Natl Aviat Univ, 1 Liubomyra Huzara Ave, UA-03058 Kiev, Ukraine.</t>
  </si>
  <si>
    <t>maks.vit.koles@gmail.com; i.mykolaichuk@knute.edu.ua; yuliya.kovalenko@npp.nau.edu.ua; y_sylkina@knute.edu.ua; veronika-2005@ukr.net; O.V.Velychko@knute.edu.ua</t>
  </si>
  <si>
    <t>Komandrovska, Veronika/GQP-7262-2022; Kovalenko, Yuliya/HPH-0070-2023; Sylkina, Yuliia (Yulia)/HTT-1025-2023; Velychko, Olena/GRS-0430-2022; Mykolaichuk, Iryna/ACP-7179-2022; Kolesnyk, Maksym Vitaliyovych/ABB-7432-2021</t>
  </si>
  <si>
    <t>Komandrovska, Veronika/0000-0002-6849-5148; Sylkina, Yuliia (Yulia)/0000-0002-5155-2329; Velychko, Olena/0000-0001-7273-9769; Mykolaichuk, Iryna/0000-0001-7380-5000;</t>
  </si>
  <si>
    <t>8H4VT</t>
  </si>
  <si>
    <t>WOS:000921033100038</t>
  </si>
  <si>
    <t>Kuznetsov, A; Doroshenko, V; Chernovsky, S; Kramarenko, A; Malona, S; Rybalko, P</t>
  </si>
  <si>
    <t>Kuznetsov, Andriy; Doroshenko, Veronika; Chernovsky, Sergey; Kramarenko, Alla; Malona, Svitlana; Rybalko, Petro</t>
  </si>
  <si>
    <t>Distance education in physical education during COVID-19 quarantine in Ukraine</t>
  </si>
  <si>
    <t>SPORT TK-REVISTA EUROAMERICANA DE CIENCIAS DEL DEPORTE</t>
  </si>
  <si>
    <t>Physical Education; Distance Learning; Self-isolation; Taining exercises</t>
  </si>
  <si>
    <t>One of the major tasks of the social program of the state is to strengthen and maintain the health of youth. In the context of significant deterioration of the psychophysical readiness of young students, the issue of maintaining their health cannot be considered outside the context of physical education, which is of great social importance in this perspective. Moreover, the quality of higher education is equated with the quality of training of able-bodied professionals. This is ensured by the proper state of their health. In the period of quarantine, the students were forced to spend maximum time only on mental activity via distance mode of learning. An adequate and only possible response to the challenges of today is the use of distance learning technologies for students to effectively implement their physical education in quarantine. At the same time, one of the key problems is the proper organization of physical culture and health activities of students to maintain their health in conditions of extremely limited physical activity.</t>
  </si>
  <si>
    <t>[Kuznetsov, Andriy; Doroshenko, Veronika] Zaporizhzhia Natl Univ, Zaporizhzhia, Ukraine; [Chernovsky, Sergey] Kyiv Natl Univ Technol &amp; Design, Kiev, Ukraine; [Kramarenko, Alla] Berdiansk State Pedag Univ, Berdyansk, Ukraine; [Malona, Svitlana] Vasyl Stefanyk Precarpathian Natl Univ, Ivano Frankivsk, Ukraine; [Rybalko, Petro] Sumy State Pedag Univ, Sumy, Ukraine</t>
  </si>
  <si>
    <t>Ministry of Education &amp; Science of Ukraine; Zaporizhzhia National University; Ministry of Education &amp; Science of Ukraine; Kyiv National University of Technologies &amp; Design; Ministry of Education &amp; Science of Ukraine; Berdyansk State Pedagogical University; Ministry of Education &amp; Science of Ukraine; Vasyl Stefanyk Precarpathian National University; Ministry of Education &amp; Science of Ukraine; Sumy State Pedagogical University named after A. S. Makarenko</t>
  </si>
  <si>
    <t>Kuznetsov, A (corresponding author), Zaporizhzhia Natl Univ, Zaporizhzhia, Ukraine.</t>
  </si>
  <si>
    <t>kuznetsov.a@gmail.com</t>
  </si>
  <si>
    <t>Rybalko, Petro/AAX-9810-2021</t>
  </si>
  <si>
    <t>Rybalko, Petro/0000-0002-6460-4255</t>
  </si>
  <si>
    <t>UNIV MURCIA</t>
  </si>
  <si>
    <t>Murcia</t>
  </si>
  <si>
    <t>Edificio Pleiades Campus de Espinardo, Murcia, 30071, SPAIN</t>
  </si>
  <si>
    <t>2340-8812</t>
  </si>
  <si>
    <t>SPORT TK</t>
  </si>
  <si>
    <t>Sport TK</t>
  </si>
  <si>
    <t>G0VD4</t>
  </si>
  <si>
    <t>WOS:000986428700026</t>
  </si>
  <si>
    <t>Lavryk, OD; Korinnyi, VL; Kyryliuk, LM; Tsymbaliuk, VV</t>
  </si>
  <si>
    <t>Lavryk, Oleksandr D.; Korinnyi, Volodymyr L.; Kyryliuk, Leonid M.; Tsymbaliuk, Valentyna V.</t>
  </si>
  <si>
    <t>Height differentiation of valley-river landscapes of the right-bank Ukraine</t>
  </si>
  <si>
    <t>VISNYK OF V N KARAZIN KHARKIV NATIONAL UNIVERSITY-SERIES GEOLOGY GEOGRAPHY ECOLOGY</t>
  </si>
  <si>
    <t>height differentiation of landscapes; anthropogenic landscapes; valley-river landscapes; landscape-technical systems; river valleys</t>
  </si>
  <si>
    <t>The aim of the article. To analyze the peculiarities of height differentiation of valley-river landscapes and to study their current structure taking a model region as an example - a plain territory of the Right-bank Ukraine. Methods. The study is based on the ideas of F. M. Milkov on anthropogenic landscapes and their vertical (height) differentiation. In the process of research the constructive-scientific landscape approach and the principles of complexity and natural-anthropogenic combination were used. The main research methods, in addition to field, are methods of theoretical generalization, historical and landscape, the leading factor, zoning, modeling, analogy and more. Scientific novelty. The main focus of scientists is only on the impact of vertical zonation on mountain landscapes. Height differentiation of valley-river landscapes has not been given due attention. This is especially true of river valley landscapes that have been transformed as a result of economic activity. Practical value. Previous experience in the optimization of anthropogenic landscapes shows that taking into account their height differentiation is a necessary condition for the development of various projects and schemes of environmental management. Given the growing anthropogenic pressure on the environment, such studies will help to better understand the course of negative man-made processes and contribute to the optimization, conservation and protection of modern valley and river landscapes. In the long run, this may be the basis for similar research in river valleys around the world. Research results. The development of height differentiation within the boundaries of valley-river landscapes of the Right-bank Ukraine was considered based on the earlier experience. 2 height-landscape levels (young accumulative and typical accumulative - denudation) and 4 tiers were singled out in river valleys. Bridges, dams, causeways, derivative HES, water mills, anthropogenic islands, ponds of a riverbed type or meliorative canals - all these are typical for a lower tier of a young accumulative height-landscape level. A middle tier is represented with water-economic and agricultural landscapes. An upper tier is formed with residential and mining - industrial landscapes. In river valleys a typical accumulative-denudation height-landscape level has one lower tier which is formed with two natural types of localities: sloping and canyon-like. This tier is characterized with a good preservation (up to 35%) of natural landscapes. Anthropogenic landscapes are represented mainly with forest-cultural, residential, agricultural and road landscape complexes. The conclusion has been made that with further anthropogenization of river valleys it is expedient to make designs of anthropogenic landscapes, distributing them on height-landscape teirs evenly and thoughfully. Within the boundaries of a young accumulative height-landscape level it advisable to carry out the restoration and optimization of water-economic landscape-technical systems which are at the aging stage. To preserve valley-river landscapes it should be forbidden to take any economic measures except for the optimization ones.</t>
  </si>
  <si>
    <t>[Lavryk, Oleksandr D.; Korinnyi, Volodymyr L.] Zhytomyr Ivan Franko State Univ, Dept Ecol &amp; Geog, 40 Velyka Berdychivska St, UA-10008 Zhytomyr, Ukraine; [Kyryliuk, Leonid M.] Vinnytsia Mykhailo Kotsiubynskyi State Pedag Univ, Dept Geog, 32 Ostrohsky St, UA-21100 Vinnytsia, Ukraine; [Tsymbaliuk, Valentyna V.] Cherkasy Reg Council, Municipal Inst Uman Taras Shevchenko Profess Coll, Cycle Commiss Nat Sci &amp; Math, 33 Nebesnoy Sotny St, UA-20301 Uman, Cherkasy Region, Ukraine</t>
  </si>
  <si>
    <t>Ministry of Education &amp; Science of Ukraine; Zhytomyr Ivan Franko State University; Ministry of Education &amp; Science of Ukraine; Vinnytsia Mykhailo Kotsiubynskyi State Pedagogical University</t>
  </si>
  <si>
    <t>Lavryk, OD (corresponding author), Zhytomyr Ivan Franko State Univ, Dept Ecol &amp; Geog, 40 Velyka Berdychivska St, UA-10008 Zhytomyr, Ukraine.</t>
  </si>
  <si>
    <t>slavrik1979@gmail.com; 20oren09@gmail.com; kurulykleonid@gmail.com; wwala1975@gmail.com</t>
  </si>
  <si>
    <t>Lavryk, Oleksandr/D-8739-2019; Kyryliuk, Leonid/HOF-4064-2023</t>
  </si>
  <si>
    <t>Lavryk, Oleksandr/0000-0003-2604-2500; Kyryliuk, Leonid/0000-0001-9202-6600</t>
  </si>
  <si>
    <t>V N KARAZIN KHARKIV NATL UNIV</t>
  </si>
  <si>
    <t>KHARKIV</t>
  </si>
  <si>
    <t>4, SVOBODY SQ, KHARKIV, 61022, UKRAINE</t>
  </si>
  <si>
    <t>2410-7360</t>
  </si>
  <si>
    <t>2411-3913</t>
  </si>
  <si>
    <t>VISN V N KKNU-GEOL G</t>
  </si>
  <si>
    <t>Visn. V N Karazin Kharkiv Natl. Univ.-Ser. Geol Geogr. Ecol.</t>
  </si>
  <si>
    <t>10.26565/2410-7360-2022-56-08</t>
  </si>
  <si>
    <t>Geology</t>
  </si>
  <si>
    <t>3Y9SG</t>
  </si>
  <si>
    <t>gold, Green Accepted</t>
  </si>
  <si>
    <t>WOS:000844062000008</t>
  </si>
  <si>
    <t>Maksymchuk, O</t>
  </si>
  <si>
    <t>Maksymchuk, Olha</t>
  </si>
  <si>
    <t>Personality of Petro Mohyla in Antonii Radyvylovskyi's sermons</t>
  </si>
  <si>
    <t>RUKOPYSNA TA KNYZHKOVA SPADSHCHYNA UKRAINY-MANUSCRIPT AND BOOK HERITAGE OF UKRAINE</t>
  </si>
  <si>
    <t>sermon; literary image; emblem; Antonii Radyvylovskyi; Petro Mohyla; Kyiv-Mohyla Collegium</t>
  </si>
  <si>
    <t>The aim of this article is to examine the presentation of Petro Mohyla's personality in two Baroque sermons on the death anniversary of the Kyivan metropolitan by the prominent Ukrainian preacher Antonii Radyvylovskyi. Methodology. In the study, some principles of biographical and comparative-historical approaches are applied. Scientific novelty. The analyze of two insufficiently explored sermons on the death anniversary of Petro Mohyla becomes a valuable source of evidence offering information about the attitude of Kyivan orthodox clergymen of the middle of the 17th century towards the persona of Petro Mohyla. Conclusions. The article demonstrates that Antonii Radyvylovskyi represents the late metropolitan as an ideal church leader and a monk who succeeded to combine two types of services, that is through the vita contemplativa and vita active. Radyvylovskyi being Mohyla's younger contemporary and apparently knowing him personally describes his activities on behalf of the Orthodox church. The metropolitan engaged in polemics with his religious opponents, represented the Orthodox church in Polish sejms and tribunals, rebuilt half-destroyed Old Rus temples, gave alms to the needy, created and supports Kyivan collegium named after him, and sponsored its professors as well as students. At the same time, in both sermons, the son of a Moldavian hospodar appears as a person of high moral character, a prayer and an ascetic. Thereby Radyvylovsyi combines real biographical details with the some typical features that are usually attributed to pious or even holy man. The sermons reveal the huge respect paid to Petro Mohyla by Kyivan Orthodox intellectuals years after the death of the metropolitan (the homilies are considered to be prepared in 1656 and 1658).</t>
  </si>
  <si>
    <t>[Maksymchuk, Olha] VI Vernadskyi Natl Lib Ukraine, Dept Early Printed &amp; Rare Books, Inst Book Studies, Kiev, Ukraine</t>
  </si>
  <si>
    <t>National Academy of Sciences Ukraine; V. I. Vernadskyi National Library of Ukraine</t>
  </si>
  <si>
    <t>Maksymchuk, O (corresponding author), VI Vernadskyi Natl Lib Ukraine, Dept Early Printed &amp; Rare Books, Inst Book Studies, Kiev, Ukraine.</t>
  </si>
  <si>
    <t>zubrytska@yahoo.com.ua</t>
  </si>
  <si>
    <t>Maksymchuk, Olha/AAR-3262-2021</t>
  </si>
  <si>
    <t>Maksymchuk, Olha/0000-0002-6932-6434</t>
  </si>
  <si>
    <t>VERNADSKY NATL LIBRARY UKRAINE</t>
  </si>
  <si>
    <t>3, HOLOSIIVSKYI AVE, KYIV, 03039, UKRAINE</t>
  </si>
  <si>
    <t>2222-4203</t>
  </si>
  <si>
    <t>RUKOP KNYZH SPAD UKR</t>
  </si>
  <si>
    <t>Rukopysna ta Knyzhkova Spadshchyna Ukr.</t>
  </si>
  <si>
    <t>10.15407/rksu.28.076</t>
  </si>
  <si>
    <t>A5VO8</t>
  </si>
  <si>
    <t>WOS:000955799800003</t>
  </si>
  <si>
    <t>Matiash, I</t>
  </si>
  <si>
    <t>Matiash, Iryna</t>
  </si>
  <si>
    <t>Cultural Diplomacy of the UkrSSR (Late 1940s - 1982): Features of the Formation of Tools</t>
  </si>
  <si>
    <t>instruments of cultural diplomacy; theatrical exchanges; touring; twinning movement</t>
  </si>
  <si>
    <t>The purpose of the article is to study the peculiarities of the representation of Ukrainian culture in the world since the late 1940s before the beginning of the Gorbachev's era and the process of forming the instruments of cultural diplomacy. The methodology of the study is based on the principles of scientific, historicism, systematic; general science and specific methods: source criticism, imagology, etc. The scientific novelty of the results of the study is to reproduce on the basis of archival sources the process of forming the tools of cultural diplomacy, which during the independence of Ukraine, having lost its ideological component, began to be used to form a positive image of Ukraine in the world. Conclusions. The peculiarity of the representation of Ukrainian culture abroad during the study period is the subordination of this activity to all-Union tasks and control by party bodies and the special service. Forms of cultural representation of the UkrSSR abroad in content were focused on maintaining in the representation of societies of foreign states the leadership position of the USSR, promoting the advantages of the Soviet way of life, preserving the ideology of the Soviet people - the liberator of Europe from fascism. For this purpose, theatrical exchanges, translation activities, participation of Ukrainian young performers in the World Festivals of Youth and Students, touring activities of Ukrainian collectives, twinning movement were used. Despite the ideological barriers and the lack of the possibility of independent representation of Ukrainians (only in the USSR delegation), even under the conditions of that time, such measures contributed to the formation of the opinion of the foreign intelligentsia about the separation of Ukraine from the Soviet Union. Beyond the ideological content, the proven forms of representation of culture and art abroad had a universal character and found their development as effective tools of cultural diplomacy after the restoration of Ukraine's state independence.</t>
  </si>
  <si>
    <t>[Matiash, Iryna] NAS Ukraine, Dept Hist Int Relat &amp; Foreign Policy Ukraine, Inst Hist Ukraine, Kiev, Ukraine</t>
  </si>
  <si>
    <t>Matiash, I (corresponding author), NAS Ukraine, Dept Hist Int Relat &amp; Foreign Policy Ukraine, Inst Hist Ukraine, Kiev, Ukraine.</t>
  </si>
  <si>
    <t>imatiash18@gmail.com</t>
  </si>
  <si>
    <t>10.15407/uhj2022.06.120</t>
  </si>
  <si>
    <t>9Z5JX</t>
  </si>
  <si>
    <t>WOS:000951178400010</t>
  </si>
  <si>
    <t>Mishina, EM</t>
  </si>
  <si>
    <t>Mishina, E. M.</t>
  </si>
  <si>
    <t>REPRESSIONS IN THE MOSCOW REGION IN 1933: POLITICAL AND SOCIAL ASPECTS</t>
  </si>
  <si>
    <t>VESTNIK PERMSKOGO UNIVERSITETA-ISTORIYA-PERM UNIVERSITY HERALD-HISTORY</t>
  </si>
  <si>
    <t>political repressions; archival investigative cases; Moscow in 1933; repressions' dynamics; social portrait; troikas</t>
  </si>
  <si>
    <t>The article presents an analysis of repressive operations conducted in the USSR in 1933 on the example of the Moscow region. The author examines the main repression campaigns of this year using the Communist Party, the Council of People's Commissars of the USSR and the OGPU directives and decrees, which accompanied mass arrests by political reasons. The study of social aspects is based on archival investigative cases stored in the State Archive of the Russian Federation (fund 10035). The analysis shows that the repressive operations clearly followed the instructions of the central authorities. Mass convictions by extrajudicial sentences of the OGPU troikas in the Moscow region mostly took place before the signing of the instruction of May 8th, 1933, which ceased mass evictions of peasants and restricted mass arrests. Until that time, the main targets of terror were immigrants from Ukraine, the North Caucasus and the Volga region, and the fact of dekulakization was crucial in sentencing. Workers suffered the most from the repressions. They were yesterday's peasants who fled from dekulakization, often living in Moscow without documents in poverty and in constant need. Their anti-Soviet agitation expressed dissatisfaction with the living and working conditions. Young people carried on anti-Soviet propaganda in discussions about the current situation in the country. Most of the victims were semi-literate.</t>
  </si>
  <si>
    <t>[Mishina, E. M.] Char Fdn Give Hand, Mokhovaya St 11,Build 3, Moscow 125009, Russia</t>
  </si>
  <si>
    <t>Mishina, EM (corresponding author), Char Fdn Give Hand, Mokhovaya St 11,Build 3, Moscow 125009, Russia.</t>
  </si>
  <si>
    <t>zyu@inbox.ru</t>
  </si>
  <si>
    <t>PERM STATE NATL RESEARCH UNIV</t>
  </si>
  <si>
    <t>PERM</t>
  </si>
  <si>
    <t>UL BUKIREVA, 15, PERM, 614990, RUSSIA</t>
  </si>
  <si>
    <t>2219-3111</t>
  </si>
  <si>
    <t>VESTN PERMSK UNIV-IS</t>
  </si>
  <si>
    <t>Vestn. Permsk. Univ.-Istor.</t>
  </si>
  <si>
    <t>10.17072/2219-3111-2022-3-163-172</t>
  </si>
  <si>
    <t>6P6XX</t>
  </si>
  <si>
    <t>WOS:000891072900013</t>
  </si>
  <si>
    <t>Molotkina, V; Ihnatenko, M</t>
  </si>
  <si>
    <t>Molotkina, V.; Ihnatenko, M.</t>
  </si>
  <si>
    <t>Involvement of Youth of Ukraine in the Reconstruction of Donbas Heavy Industry (1943-1955)</t>
  </si>
  <si>
    <t>Donbas; youth; living conditions; migration; mobilization; postwar reconstruction</t>
  </si>
  <si>
    <t>The goal of the research is to study the participation of youth from different regions of Ukraine in the revival of Donbas economic potential during 1940s-1950s, to describe the methods of youth engagement in the reconstruction of Donbas industrial complex and to determine the difficulties of this process. The research methodology is based on the principles of scientificity, historicism, objectivity, systematics, specific analysis and methodological pluralism. The authors also applied general scientific, interdisciplinary, general historical, and special methods of scientific research of historical sources. The novelty consists in the fact that the role of youth in the reconstruction of Donbas industrial complex is analyzed in the context of social, political and economic challenges of the post-war period, taking into account the ideological and political impact. It was established that the elimination of the consequences of the Nazi occupation in Donbas was inseparably connected with major reconstruction works, which required a large number of workers, including young people from different regions of Ukraine. Youth engagement in the reconstruction of Donbas industrial complex was mainly carried out by applying military-administrative methods: organizational sets, factory training and craft schools mobilizations, Komsomol youth recruitment etc. However, basic human rights neglect, psychological discomfort, isolation, poor working and living conditions caused an extreme staff turnover. The authorities decided to apply command and administrative means to overcome this difficulty. Nevertheless, none of them turned out to be successful. Consequently, a number of young people left the mines, factories and returned to their homes.</t>
  </si>
  <si>
    <t>[Molotkina, V.; Ihnatenko, M.] Hryhorii Skovoroda Univ Pereiaslav, Pereiaslav, Ukraine</t>
  </si>
  <si>
    <t>Molotkina, V (corresponding author), Hryhorii Skovoroda Univ Pereiaslav, Pereiaslav, Ukraine.</t>
  </si>
  <si>
    <t>NATL TECHNICAL UNIV UKRAINE IHOR SIKORSKY KYIV POLYTECHNIC INST</t>
  </si>
  <si>
    <t>10.20535/2307-5244.54.2022.264593</t>
  </si>
  <si>
    <t>F1DK1</t>
  </si>
  <si>
    <t>WOS:000979819700017</t>
  </si>
  <si>
    <t>Rusakov, S</t>
  </si>
  <si>
    <t>Rusakov, Serhii</t>
  </si>
  <si>
    <t>Establishment of the Art Market in the Context of Ukrainian Historical and Cultural Tradition</t>
  </si>
  <si>
    <t>STUDIA WARMINSKIE</t>
  </si>
  <si>
    <t>market; artist; audience; art exhibition; cultural and artistic salon; collecting; patronage</t>
  </si>
  <si>
    <t>The origins of the art market in Ukraine are analyzed on the basis of the life of artists, art exhibitions, art salons and creative circles of the 17th - early 20th centuries. The author researches the socio-cultural processes of different periods of Ukrainian culture that influenced the phenomenon of the art market, in particular its educational and commercial aspects. The peculiarity of the art market in Ukraine is connected with the popularization of young Ukrainian artists, the creation of favorable conditions for the realization of their talent, the unification of artistic forces from different Ukrainian regions and on. The art market is considered as a value-semantic space, where works of art are circulated, thanks to which new ideas emerge in the Ukrainian cultural space. The author uses the cultural-historical method, which allows to analyze, describe and generalize the patterns of origin, formation and development of the art market as an important component of socio-cultural evolution of Ukrainian culture. The important role of patronage, which contributed to the development of the Ukrainian art market, is considered. The origin and development of art exhibitions, which gained popularity in the 19th century, despite the long-standing tradition of exhibition activities in Ukraine, are studied. Mobile art exhibitions became a unique phenomenon, which determined the main trend in the fine arts of the last third of the 19th century. The activities of the Taras Shevchenko Scientific Society, which contributed to the creation of a portrait gallery - the largest project related to the fine arts, headed by M. Hrushevsky - are reviewed separately. The author emphasizes that the activities of progressive Ukrainian of art contributed to the creation of many artistic associations, which played an important role in promoting the works of Ukrainian artists, awakening public interest in art.</t>
  </si>
  <si>
    <t>[Rusakov, Serhii] Natl Pedag Dragomanov Univ, Fac Hist &amp; Philosophy, 9 Pyrogowa Str, UA-01601 Kiev, Ukraine</t>
  </si>
  <si>
    <t>Ministry of Education &amp; Science of Ukraine; National Pedagogical Dragomanov University</t>
  </si>
  <si>
    <t>Rusakov, S (corresponding author), Natl Pedag Dragomanov Univ, Dept Theol Religious Studies &amp; Cultural Studies, 9 Pyrogowa Str, UA-01601 Kiev, Ukraine.</t>
  </si>
  <si>
    <t>s.s.rusakov@npu.edu.au</t>
  </si>
  <si>
    <t>Rusakov, Serhii/0000-0002-8494-9445</t>
  </si>
  <si>
    <t>Wydawnictwo Uniwersytetu Warminsko-Mazurskiego Olsztyn</t>
  </si>
  <si>
    <t>OLSZTYN</t>
  </si>
  <si>
    <t>UL HEWELIUSZA 14, OLSZTYN, 10-724, POLAND</t>
  </si>
  <si>
    <t>0137-6624</t>
  </si>
  <si>
    <t>STUD WARM</t>
  </si>
  <si>
    <t>Stud. Warm.</t>
  </si>
  <si>
    <t>10.31648/sw.8330</t>
  </si>
  <si>
    <t>7Z2AO</t>
  </si>
  <si>
    <t>WOS:000915366000007</t>
  </si>
  <si>
    <t>Sabadukha, V; Kosylo, M</t>
  </si>
  <si>
    <t>Sabadukha, Volodymyr; Kosylo, Mykhailo</t>
  </si>
  <si>
    <t>Theoretical-Methodological Principles of Teaching Historical Study of a Particular Region in the Context of Metaphysical Theory of a Personality</t>
  </si>
  <si>
    <t>historical study of a particular region; metaphysical theory of a personality; personal paradigm of man's life; depersonalized paradigm of man's life; motive; education; Ukrainian idea; national interest</t>
  </si>
  <si>
    <t>Research purpose - to specify the purpose of teaching historical study of a particular region in the conditions of global challenges and necessity of reconstruction of the Ukrainian state system which foresees solving of such tasks: at first, to prove the structural potential of metaphysical theory of a personality for teaching local history studies secondly, to find out the role of local history studies in formation in consciousness of young people of such concepts as national interest, national idea, national values; thirdly, to specify the content of an educative activity at teaching historical study of a particular region. Methodological basis of the research is the theory of four degrees of spiritual development of a man and metaphysical theory of a personality. Theoretical basis of the research are the reflections of the English historian and political philosopher H.Bolingbroke in relation to education of historical examples. It is allowed to specify substantially the purpose and methodology of teaching local history studies and connect studies and education on new theoretical-methodological principles. The scientific novelty consists in proving that metaphysical theory of a personality in the conditions of hybrid world(dis)order can be methodological basis for teaching historical study of a particular region, comprehension of motives to activity of historical, political, public statesmen of both the past and contemporaneity which will give possibility of evaluating historical events with the help of philosophical-anthropological and social-philosophical interpretation. Epistemological and educative potential of metaphysical theory of a personality is shown on historical examples. Historical events appear as an embodiment of a degree of socio-political and moral development of state political and public statesmen. Taking into account substantive provisions of metaphysical theory of a personality assisted to connect teaching of local history studies with social-philosophical concepts: national interest, national values, national aims and education on ethics ideals with education on historical examples. Conclusions. History and historical study of a particular region appear as a conflict of the depersonalized and personal beginnings of public life which assisted to conduct parallels between history and present days, to show succession of history on the basis of concepts the Ukrainian idea, national interest, national values. History appears as an embodiment of human qualities which are the specification of ideas of G.Hegel about history as an embodiment of absolute spirit. In the process of teaching historical study of a particular region in the context of metaphysical theory of a personality a young man has the necessity to cognition of the internal world of a public figure and more precisely his motives to activity. A man begins to see qualities of a historical figure after the historical event. A man carries the obtained knowledge in contemporaneity about the internal world of the historical figure which is instrumental in establishing of socio-political, cultural parallels.</t>
  </si>
  <si>
    <t>[Sabadukha, Volodymyr] Ivano Frankivsk Natl Tech Univ Oil &amp; Gas, Dept Social Sci, Ivano Frankivsk, Ukraine; [Kosylo, Mykhailo] V Stefanyk Precarpathian Natl Univ, Pedag Sci, Ivano Frankivsk, Ukraine; [Kosylo, Mykhailo] V Stefanyk Precarpathian Natl Univ, Dept Tourism Studies &amp; Local Hist Studies, Ivano Frankivsk, Ukraine</t>
  </si>
  <si>
    <t>Ministry of Education &amp; Science of Ukraine; Ivano-Frankivsk National Technical University of Oil &amp; Gas; Ministry of Education &amp; Science of Ukraine; Vasyl Stefanyk Precarpathian National University; Ministry of Education &amp; Science of Ukraine; Vasyl Stefanyk Precarpathian National University</t>
  </si>
  <si>
    <t>Sabadukha, V (corresponding author), Ivano Frankivsk Natl Tech Univ Oil &amp; Gas, Dept Social Sci, Ivano Frankivsk, Ukraine.</t>
  </si>
  <si>
    <t>ukrainian_idea@ukr.net; kosulo@tvnet.if.ua</t>
  </si>
  <si>
    <t>10.15407/uhj2022.06.206</t>
  </si>
  <si>
    <t>WOS:000951178400017</t>
  </si>
  <si>
    <t>Savin, AI</t>
  </si>
  <si>
    <t>Savin, A., I</t>
  </si>
  <si>
    <t>Soviet Youth during the Great Patriotic War through the Eyes of State Security Agencies</t>
  </si>
  <si>
    <t>NOVEISHAYA ISTORIYA ROSSII-MODERN HISTORY OF RUSSIA</t>
  </si>
  <si>
    <t>USSR; Great Patriotic War; state security agencies; youth; underground</t>
  </si>
  <si>
    <t>The article introduces unique documents about the security agencies of the USSR into academic circulation. An analysis of these documents and literature enables the author to make new claims about the traditional dual attitude of the Stalinist state towards young people. On the one hand, young people made a large contribution to victory over the enemy both at the front and in the rear. However, especially as the end of the war approached, youth were increasingly interpreted as a dangerous social environment, giving rise to many anti-Soviet organizations and groups. The war danger spurred Chekists to be extremely suspicious of any form of organized youth amateur activity, be it literary or philosophical groups, let alone quasi-political organizations. As a result, state security authorities with redoubled energy set about identifying and eliminating potential political deviations among the youth. First of all, the target was the children of the outcasts of Soviet society: the former, former kulaks, and enemies of the people from among the Soviet elites. At the same time, the war temporarily weakened ideological pressure, giving rise to hopes among broad strata of society for certain relaxations and even reforms after the war. A new factor at the final stage of the war was the mass of young people who found themselves in captivity or in the occupied territories, both imaginary and real collaborators, as well as participants in the armed nationalist movement in Ukraine and other Soviet Republics. The response of the security agencies to the intensification of deviant youth activity was the traditional measures of the intelligence services: building the large-scale undercover informant net in the student and student environment, as well as falsification of cases of anti-Soviet organizations.</t>
  </si>
  <si>
    <t>[Savin, A., I] Russian Acad Sci, Inst Hist, Siberian Branch, 8 Ul Nikolaeva, Novosibirsk 630090, Russia</t>
  </si>
  <si>
    <t>Institute of History of the Siberian Branch of the RAS; Russian Academy of Sciences</t>
  </si>
  <si>
    <t>Savin, AI (corresponding author), Russian Acad Sci, Inst Hist, Siberian Branch, 8 Ul Nikolaeva, Novosibirsk 630090, Russia.</t>
  </si>
  <si>
    <t>a_savin_2004@mail.ru</t>
  </si>
  <si>
    <t>ST PETERSBURG UNIV PRESS</t>
  </si>
  <si>
    <t>ST PETERSBURG</t>
  </si>
  <si>
    <t>6TH LINE VO, 11, ST PETERSBURG, 199004, RUSSIA</t>
  </si>
  <si>
    <t>2219-9659</t>
  </si>
  <si>
    <t>2309-7973</t>
  </si>
  <si>
    <t>NOVEISHAYA ISTOR ROS</t>
  </si>
  <si>
    <t>Noveishaya Istor. Ross.</t>
  </si>
  <si>
    <t>10.21638/11701/spbu24.2022.202</t>
  </si>
  <si>
    <t>8A0DQ</t>
  </si>
  <si>
    <t>WOS:000915919700002</t>
  </si>
  <si>
    <t>Shkoda, T; Savych, O</t>
  </si>
  <si>
    <t>Shkoda, Tetiana; Savych, Oleksandr</t>
  </si>
  <si>
    <t>TRANSFORMATION OF MARKETING IN WARTIME AND POSTWAR</t>
  </si>
  <si>
    <t>marketing; transformation; war and post-war times; business environment; turbulence</t>
  </si>
  <si>
    <t>The study is relevant to the current global trends of business environment turbulence and marketing transformation under the influence of the war in Ukraine. The purpose of the article is to identify the reasons for the transformation of marketing under the influence of the war in Ukraine related to various aspects of the problems of marketing activities of business companies that lead to this, and to develop recommendations for improving marketing policy and improving the prospects for business profitability. The novelty of the study lies in the creation of a theoretical model of marketing transformation in the context of turbulence in the business environment. The object of the scientific research is determined as marketing activities of Ukrainian business representatives during the war. The research methodology includes such methods: comparative analysis, critical analysis, descriptive analysis, statistical analysis. The study is based on the results of a sociological survey of business representatives in Ukraine. The study's limitations are that the data collection period covers September-October 2022 during the war in Ukraine. The obtained results confirmed the authors' hypothesis H1 that Ukrainian businesses use the limited marketing toolkit in times of war that worsens perspectives of marketing transformation in the direction of income growth; H2 - relocation has not really become the driver of marketing transformation in the war-time period as majority of businesses has not realized it in general; H3 - one more problematic zone of marketing activity in the war-time period is the ability of work with clients, which is not well used by the majority of surveyed Ukrainian businesses; and.4 - the main problem for business not only the war itself, but the absence of effective marketing strategy in general. The practical value of the research for the young scientists' community is in the use of the model of marketing transformation and the practical research results in changing the marketing identity of business entities, which gives the opportunity to improve marketing strategy and the company's profitability. The possible directions of the research development are studying of the correlations of marketing with other elements of business activity and their impact on post-war business recovery.</t>
  </si>
  <si>
    <t>[Shkoda, Tetiana; Savych, Oleksandr] Kyiv Natl Econ Univ, Kiev, Ukraine</t>
  </si>
  <si>
    <t>Ministry of Education &amp; Science of Ukraine; Kyiv National Economic University named after Vadym Hetman</t>
  </si>
  <si>
    <t>Shkoda, T (corresponding author), Kyiv Natl Econ Univ, Kiev, Ukraine.</t>
  </si>
  <si>
    <t>tnshkoda@ukr.net; savych@kneu.edu.ua</t>
  </si>
  <si>
    <t>; Shkoda, Tetiana/M-1847-2013</t>
  </si>
  <si>
    <t>Savych, Oleksandr/0000-0001-5934-9002; Shkoda, Tetiana/0000-0003-1016-4853</t>
  </si>
  <si>
    <t>[0120U102126]</t>
  </si>
  <si>
    <t>The research is performed within the framework of the young scientists' project Realization of the young scientists' potential in integration of science, education, and business (Ukrainian state registration number 0120U102126).</t>
  </si>
  <si>
    <t>10.30525/2256-0742/2022-8-5-209-216</t>
  </si>
  <si>
    <t>9A4GE</t>
  </si>
  <si>
    <t>WOS:000934017000017</t>
  </si>
  <si>
    <t>Syrota, L</t>
  </si>
  <si>
    <t>Syrota, Liliia</t>
  </si>
  <si>
    <t>THE IDEA OF NEW WAYS AND ITS IMPLEMENTATION DURING CREATIVE EVENINGS LITERARY AND ARTISTIC GROUPS OF LVIV EARLY 1920s</t>
  </si>
  <si>
    <t>ZBORNIK MATICE SRPSKE ZA SLAVISTIKU-MATICA SRPSKA JOURNAL OF SLAVIC STUDIES</t>
  </si>
  <si>
    <t>new ways; literary g roup  Mythusa; literary and a rtistic association Bohema; journal Budyak; neo-symbolism; futurism; national revival</t>
  </si>
  <si>
    <t>The aim of the article is to analyze the features of popularization of literary and aesthetic ideas of young representatives of the Ukrainian creative environment of Lviv in the early 1920s based on new facts, to reveal in more detail the directions of development of the then Ukrainian cultural life of Lviv in general. In the theoretical and methodological aspect, the problem of exchange of artistic information in the communicative field author work - addressee is covered in the works of representatives of semiotics and structuralism (R. Jacobson, Y. Lotman, Ts. Todorov), poststructuralism (J. Baudrillard, J. Lyotard, M. Foucault, J. Kristeva), hermeneutics and phenomenology (E. Husserl, M. Heidegger, G. Gadamer, P. Reeker). Philosophical and aesthetic understanding of the problems of authorship and reception in the culture of modernism is contained in the works of T. Adorno, G. Marcuse, H. Ortega y Gasset, J. Habermas, J.-P. Sartre, A. Camus, K. Greenberg, R. Fry, R. Krauss. It was established that the popularizing activity of the literary groups Mythusa and Bohema, as well as the poets grouped around the magazine Budyak, was innovative in form and sensational in content. Proclaiming the ideas from symbolism to new ways, turn to primitive, all-Ukrainian activism, futurism, young Lviv poets and artists organized a large number of creative evenings, actively published in periodicals, published poetry collections and magazines to promote the cultural life of Galicia. The postwar generation of artists managed to concentrate around themselves the Ukrainian literary forces of Galicia, representatives of the Ukrainian emigration that formed in Poland, Czechoslovakia, Germany, and Austria in the 1920s. It is proved that the initiators of the artistic events - the groups Mythusa and Bohema, the authors of the journal Budyak - were able to quickly establish close contacts with the general public, successfully popularize neo-symbolist ideas. They instilled avant-garde ideology in Galicia through oral communication during creative evenings too. These groups were clearly focused on innovation.</t>
  </si>
  <si>
    <t>[Syrota, Liliia] Ivan Franko Nationality Univ Lviv, Lvov, Ukraine</t>
  </si>
  <si>
    <t>Syrota, L (corresponding author), Ivan Franko Nationality Univ Lviv, Lvov, Ukraine.</t>
  </si>
  <si>
    <t>liljasyrota@yahoo.com</t>
  </si>
  <si>
    <t>MATICA SRPSKA</t>
  </si>
  <si>
    <t>NOVI SAD</t>
  </si>
  <si>
    <t>MATICE SRPSKE 1, NOVI SAD, 21000, SERBIA</t>
  </si>
  <si>
    <t>0352-5007</t>
  </si>
  <si>
    <t>ZB MATICE SRP SLAV</t>
  </si>
  <si>
    <t>Zb. Matice Srp. Slav.</t>
  </si>
  <si>
    <t>10.18485/ms_zmss.2022.101.19</t>
  </si>
  <si>
    <t>2Z2BL</t>
  </si>
  <si>
    <t>WOS:000826389100019</t>
  </si>
  <si>
    <t>Vyshnevska, O; Dovgal, O; Kozachenko, L; Velychko, O</t>
  </si>
  <si>
    <t>Vyshnevska, Olga; Dovgal, Olena; Kozachenko, Liliia; Velychko, Olena</t>
  </si>
  <si>
    <t>PRIORITIES AND FEATURES OFGUARANTEEING PSYCHOLOGICAL SECURITY IN CONDITIONS OF SUSTAINABLE SOCIETY DEVELOPMENT</t>
  </si>
  <si>
    <t>globalization; intelligence; psychological safety; smart home; sustainable development; artificial intelligence; digital services; education</t>
  </si>
  <si>
    <t>CONTEXT; MANAGEMENT; UKRAINE; ECONOMY</t>
  </si>
  <si>
    <t>The authors have analyzed the essence and manifestations of globalization, and its impact on society through the spread of artificial intelligence usage. The peculiarities of the global information environment and the impact on the psychological state of the individual, group of individuals, territories, and society have been determined. The importance of the information environment in society has been proven, including through the process of internetization, new developments that are used not only for professional needs but also in human life, smart things, and  smart home. The components that form the consciousness of the individual and can encourage the growth of psychological load, including vulnerable groups of the population in conditions of sustainable society development (children, elderly people with certain mental illnesses, vulnerable to changes) have been determined. The main trends in the development of artificial intelligence and the spread of the information field, its coverage of the living space, and the life of the modern person have been analyzed. The main directions of the modern global world development with the growing role and scale of artificial intelligence have been generalized. The reaction and perception of the main innovations in human life have been determined. The influence of artificial intelligence on society has been determined, and intellectual capabilities, psychological threats, and consequences for an individual, a group of individuals, and society have been determined. A survey to identify attitudes towards the spread of artificial intelligence in all spheres and sectors of the world economy and everyday life has been conducted. The main directions of leveling information and psychological risks and threats have been substantiated. It has been proven that the information load on a person or a group of persons can lead to significant (unpredictable) social challenges and pose a threat to public safety (social security). The directions of neutralization of social load have been determined. The attitude of young people to the spread of artificial intelligence has been generalized, and the need for information protection has been determined. The vast majority of respondents believe that the spread of artificial intelligence is threatening. The need to implement a strategy for the development of artificial intelligence, taking into account the needs of society, individual spheres, and sectors of the economy has been determined. The relevance of implementing measures to protect the information field and confidentiality of information, control over information, as well as approaches to guarantee the psychological security of the individual, group of individuals, and society. An important component of the strategy's effectiveness is the implementation of appropriate educational activities in order to disseminate relevant knowledge and skills, prejudices, and protection of personal information space. Educational activities can be implemented in the context of adult education with the acquisition of appropriate soft skills.</t>
  </si>
  <si>
    <t>[Vyshnevska, Olga] Mykolayiv Natl Agr Univ, Mykolaiv, Ukraine; [Dovgal, Olena] Mykolayiv Natl Agr Univ, Dept Econ Theory &amp; Social Sci, Mykolaiv, Ukraine; [Kozachenko, Liliia] Mykolayiv Natl Agr Univ, Dept Accounting &amp; Taxat, Mykolaiv, Ukraine; [Velychko, Olena] Mykolayiv Natl Agr Univ, Dept Hotel &amp; Restaurant Business &amp; Business Org, Mykolayiv, Ukraine</t>
  </si>
  <si>
    <t>Ministry of Education &amp; Science of Ukraine; Mykolayiv National Agrarian University (MNAU); Ministry of Education &amp; Science of Ukraine; Mykolayiv National Agrarian University (MNAU); Ministry of Education &amp; Science of Ukraine; Mykolayiv National Agrarian University (MNAU); Ministry of Education &amp; Science of Ukraine; Mykolayiv National Agrarian University (MNAU)</t>
  </si>
  <si>
    <t>Dovgal, O (corresponding author), Mykolayiv Natl Agr Univ, Dept Econ Theory &amp; Social Sci, Mykolaiv, Ukraine.</t>
  </si>
  <si>
    <t>olena_dovgal@ukr.net</t>
  </si>
  <si>
    <t>Olena, Dovgal/HPH-7324-2023</t>
  </si>
  <si>
    <t>Olena, Dovgal/0000-0003-3353-4749; Vyshnevska, Olga/0000-0003-1996-4590</t>
  </si>
  <si>
    <t>10.55643/fcaptp.6.47.2022.3921</t>
  </si>
  <si>
    <t>WOS:000965234500035</t>
  </si>
  <si>
    <t>Zhovta, I</t>
  </si>
  <si>
    <t>The Figure of the Head-Teacher in the Daily Life of the Girls of the Kyiv Institute of Noble Girls in the 19th - Early 20th Cent</t>
  </si>
  <si>
    <t>head-teacher; Kyiv Institute of Noble Girls; a girl of the institute; women's education; history of everyday life; microhistory</t>
  </si>
  <si>
    <t>The paper explores the figure of the head-teacher in education and everyday life of the girls of the Kyiv Institute of noble girls in the 19th- early 20th cent. who played an important role in the upbringing of the young generation of women and the functioning of one of the largest boarding schools in the Ukrainian lands of Russian Empire. The role of the head-teacher has been understudied in modern Ukrainian and foreign historiography. This issue is only partially mentioned in the context of schools as institutions and the daily life of their students. The author uses general scientific and historical methods. At the centre is a micro-historical approach, which will allow, due to the reduction of the scale, to analyse in detail the experience of head-teachers and their relationships with the staff of the institute and its girls. The focus of the study is to present headmistresses, their relationships, and rights, with a detailed description of their working conditions, including accommodation, meals, and salaries. The priority, was to analyse what they had to do according to the statutes and instructions and to understand what they did at their work practically. Particular attention is paid to the relations with the staff of the institution, especially to their influence on the selection and dismissal of colleagues, to the social life outside the institution including attending various events. Also, important emphasis is made on the participation of headmistresses in the education of the girls and their general upbringing. It is concluded that the head-teachers provided the girls with clothes and tried to partially improve their living conditions. The author made a conclusion that headmistresses cared for sick children and received information about the health of class ladies. However, the head-teachers paid less attention to the nutrition of the students and physical exercises, which had a negative impact on the health of the girls.</t>
  </si>
  <si>
    <t>[Zhovta, I] Natl Tech Univ Ukraine, Igor Sikorsky Kyiv Polytech Inst, Kiev, Ukraine</t>
  </si>
  <si>
    <t>Ministry of Education &amp; Science of Ukraine; Taras Shevchenko National University Kiev; Igor Sikorsky Kyiv Polytechnic Institute</t>
  </si>
  <si>
    <t>Zhovta, I (corresponding author), Natl Tech Univ Ukraine, Igor Sikorsky Kyiv Polytech Inst, Kiev, Ukraine.</t>
  </si>
  <si>
    <t>10.20535/2307-5244.53.2021.248460</t>
  </si>
  <si>
    <t>WOS:000784425900005</t>
  </si>
  <si>
    <t>Bugaevsky, K; Rybalko, L; Synytsya, T; Napierala, M; Smolenska, O; Ostrowska, M; Hagner-Derengowska, M; Kaluzny, K; Muszkieta, R; Zukow, X; Zukow, W</t>
  </si>
  <si>
    <t>Bugaevsky, Konstantin; Rybalko, Lina; Synytsya, Tetiana; Napierala, Marek; Smolenska, Olga; Ostrowska, Malgorzata; Hagner-Derengowska, Magdalena; Kaluzny, Krystian; Muszkieta, Radoslaw; Zukow, Xawery; Zukow, Walery</t>
  </si>
  <si>
    <t>THE INFLUENCE OF SPORTS ACTIVITY ON THE IMPORTANCE OF THE SEXUAL SOMATOTYPE OF ATHLETES IN PAIRED WOMEN'S ACROBATICS AND GYMNASTICS</t>
  </si>
  <si>
    <t>ACTA KINESIOLOGICA</t>
  </si>
  <si>
    <t>pair female acrobatics; gymnastics; sportswomen; finger proportion; morphological masculinization</t>
  </si>
  <si>
    <t>The article presents research materials relating to the study of the individual characteristics of the 2D:4D finger index in young athletes in pair female acrobatics and gymnastics. The aim of the study is to study and comparatively analyze the features of the 2D: 4D finger proportions in the upper and lower female partners in paired female acrobatics and among the female athletes involved in artistic gymnastics, referred to adolescence; confirmation of the influence of the 2D:4D finger ratio on the athletic capabilities of athletes and the formation of their sexual somatotype. It has been proved that the presence in these groups of female athletes with certain values of the inverse, andronnorphic sexual somatotype indicates an increased level of testosterone in the body of these athletes and inverse adaptive changes with the formation of masculinization phenomena in them. Research methods and organization. To conduct research on the features of the 2D:4D finger proportions in the upper and lower female partner athletes in paired female acrobatics and in athletes engaged in artistic gymnastics, the following methods were used: anthropometric method to determine: IPD) and somatotyping according to the classification of J. Tanner and W. Marshall; 2) measurement and comparison of II and IV fingers of the hands of athletes using the finger ratio method according to J.T. Menning - 2D:4D Digit Ratio; 3) as well as the method of literary analysis, using available sources of information; 4) method of mathematical statistics. Organization of the study. This study was conducted in 2019-2020 with the involvement of 31 pairs of acrobats and 59 athletes involved in artistic gymnastics in Ukraine (Nikolaev and Poltava). Lower acrobats and gymnasts (n=90) - adolescent - 19.35 +/- 1.07 years; Upper acrobats (n=31) - pubertal age - 14.68 +/- 1.14 years (P &lt;= 0,01). Their experience in these sports ranged from 2.5 to 10 years. The level of sportsmanship - from I-III sports category to a candidate for master of sports, master of sports. Research results. After carrying out the study of the necessary anthropometric measurements for each participant (indicators of the width of the shoulders and pelvis, the length of the II and IV fingers of both hands) and processing the obtained anthropometric values, the values of the sexual dimorphism index (SDI) in each study group were determined by mathematical recalculation.</t>
  </si>
  <si>
    <t>[Bugaevsky, Konstantin] Petro Mohyla Black Sea State Univ, Nikolaev City, Ukraine; [Rybalko, Lina; Synytsya, Tetiana] Natl Univ, Yuri Kondratyuk Poltava Polytech, Poltava, Ukraine; [Napierala, Marek] Univ Econ, Bydgoszcz, Poland; [Smolenska, Olga; Ostrowska, Malgorzata; Hagner-Derengowska, Magdalena; Muszkieta, Radoslaw; Zukow, Walery] Nicolaus Copernicus Univ, Lwowska 1 St, PL-87100 Torun, Poland; [Kaluzny, Krystian] Nicolaus Copernicus Univ, Ludwik Rydygier Coll Med Bydgoszcz, Fac Hlth Sci, Torun, Poland; [Zukow, Xawery] Med Univ Bialystok, Bialystok, Poland</t>
  </si>
  <si>
    <t>Ministry of Education &amp; Science of Ukraine; Petro Mohyla Black Sea National University; Ministry of Education &amp; Science of Ukraine; National University Yuri Kondratyuk Poltava Polytechnic; Nicolaus Copernicus University; Nicolaus Copernicus University; Ludwik Rydygier Collegium Medicum; Medical University of Bialystok</t>
  </si>
  <si>
    <t>Zukow, W (corresponding author), Nicolaus Copernicus Univ, Fac Hlth Sci, Torun, Poland.</t>
  </si>
  <si>
    <t>w.zukow@wp.pl</t>
  </si>
  <si>
    <t>Zukow, Walery/N-6668-2013</t>
  </si>
  <si>
    <t>Zukow, Walery/0000-0002-7675-6117</t>
  </si>
  <si>
    <t>DRUSTVO PEDAGOGA TJELESNE &amp; ZDRAVSTVENE KULTURE</t>
  </si>
  <si>
    <t>LJUBUSKI</t>
  </si>
  <si>
    <t>TESKERA-PUT ZA CRVENI GRM BB, LJUBUSKI, 88320, BOSNIA &amp; HERCEG</t>
  </si>
  <si>
    <t>1840-2976</t>
  </si>
  <si>
    <t>1840-3700</t>
  </si>
  <si>
    <t>ACTA KINESIOL</t>
  </si>
  <si>
    <t>Acta Kinesiol.</t>
  </si>
  <si>
    <t>10.51371/issn.1840-2976.2021.15.2.8</t>
  </si>
  <si>
    <t>ZA8CG</t>
  </si>
  <si>
    <t>Bronze</t>
  </si>
  <si>
    <t>WOS:000756384400007</t>
  </si>
  <si>
    <t>Degtyarev, SI; Korol, VN; Polyakova, LG</t>
  </si>
  <si>
    <t>Degtyarev, Sergey, I; Korol, Vitally N.; Polyakova, Lyubov G.</t>
  </si>
  <si>
    <t>The Pedagogical Process in Educational Institutions within the USSR's State Labor Reserves System during Ukraine's Economic Recovery in the Period 1943-1950</t>
  </si>
  <si>
    <t>EUROPEAN JOURNAL OF CONTEMPORARY EDUCATION</t>
  </si>
  <si>
    <t>school; education; nurturing; education policy; vocational education; State Labor Reserves; trade school; factory training (FZO) school; labor reservists; Ukraine</t>
  </si>
  <si>
    <t>This paper aims to explore the characteristics of the pedagogical process in educational institutions within the USSR's State Labor Reserves (SLR) system during Ukraine's economic recovery following its liberation from German occupation. The study is based on materials from the Central State Archive of the Higher Regulatory and Administrative Authorities of Ukraine, the Central State Archive of the Public Associations of Ukraine, and several Ukrainian regional archives. An insight is provided into the key characteristics of the educational process in institutions within the Labor Reserves system. The process of training a young workforce in the SLR schools comprised the following key components: industrial training, instruction in special technical and general disciplines, citizenship training, and physical or military education. The primary focus was on enabling a person to gain some practical experience via industrial training, which took up the lion's share of the time. It may be argued that putting students undergoing practical training to work was essentially a way to exploit them for free labor. The study helped identify some of the key characteristics of educative work and student leisure in the Labor Reserves schools. The organization of extracurricular activities for youth in the Labor Reserves schools was based on paramilitary education. Student leisure activities were to have ideological and patriotic connotations. The authorities in charge of the SLR system generally frowned upon, and sought to counter, students spending their free time informally.</t>
  </si>
  <si>
    <t>[Degtyarev, Sergey, I; Korol, Vitally N.] Sumy State Univ, Sumy, Ukraine; [Degtyarev, Sergey, I; Polyakova, Lyubov G.] Cherkas Global Univ, Washington, DC 20036 USA; [Polyakova, Lyubov G.] Volgograd State Univ, Volgograd, Russia</t>
  </si>
  <si>
    <t>Ministry of Education &amp; Science of Ukraine; Sumy State University; Cherkas Global University; Volgograd State University (VOLSU)</t>
  </si>
  <si>
    <t>Degtyarev, SI (corresponding author), Sumy State Univ, Sumy, Ukraine.;Degtyarev, SI (corresponding author), Cherkas Global Univ, Washington, DC 20036 USA.</t>
  </si>
  <si>
    <t>starsergo2014@gmail.com</t>
  </si>
  <si>
    <t>Cherkas Global Univ Press</t>
  </si>
  <si>
    <t>BRATISLAVA-NOVE MESTO</t>
  </si>
  <si>
    <t>1367-4, STARA VAJNORSKA STR, BRATISLAVA-NOVE MESTO, SLOVAKIA</t>
  </si>
  <si>
    <t>2304-9650</t>
  </si>
  <si>
    <t>2305-6746</t>
  </si>
  <si>
    <t>EUR J CONTEMP EDUC</t>
  </si>
  <si>
    <t>Eur. J. Contermp. Educ.</t>
  </si>
  <si>
    <t>10.13187/ejced.2021.4.1068</t>
  </si>
  <si>
    <t>YB6WO</t>
  </si>
  <si>
    <t>WOS:000739150200020</t>
  </si>
  <si>
    <t>Kosheliuk, O; Shulska, N; Blahovirna, N</t>
  </si>
  <si>
    <t>Kosheliuk, Olena; Shulska, Natalia; Blahovirna, Natalia</t>
  </si>
  <si>
    <t>Let's Go Virtual. How Digital Communications Affect Youth Media Literacy Education In High School: The Ukrainian Experience</t>
  </si>
  <si>
    <t>MEDIA LITERACY AND ACADEMIC RESEARCH</t>
  </si>
  <si>
    <t>Digital tools; Education; Information and communication technologies (ICT); Media literacy; Virtual communications; Young people</t>
  </si>
  <si>
    <t>In the era of the modernization of professional and educational services due to the COVID-19 pandemic innovation processes have been activated. An important condition for high school graduate students is to have new competences in media literacy as part of the educational vision for modern Ukrainian society. New approaches and requirements for professional education determine fundamental changes in the methodology, organization of the education process, subjects, content and instruments helping students in practice and everyday activities. Vectors of educational cooperation with students are more reflected in virtual communications using information and communication technologies (ICT) as modern progressive digital media literacy and educational practices are adapted for young people. In our article, the results of the experimental investigation in using virtual info media practices in the organization of education of students in Journalism and Social Communications field is presented. The aim of the research is to demonstrate how applied experience of using school lessons with connected virtual communicative practices such as info media quests, virtual workshops and media bridges affect media literacy education. We underline the educational advantages of innovative technologies in studying media literacy in Ukrainian high schools and improving the digital communication and critical thinking competencies of young people. The results of the present investigation show that virtual info media practices in high school have made significant progress and have huge advantages over the traditional methods of education in the context of the realization of individual oriented approaches in media literacy education for young people. The opinion poll of the students studying Journalism and Social Communications at Lesya Ukrainka Volyn National University with the approbation of appointed virtual communications forms demonstrates this upgrading of their media literacy levels and professional capabilities.</t>
  </si>
  <si>
    <t>[Kosheliuk, Olena; Shulska, Natalia; Blahovirna, Natalia] Lesya Ukrainka Volyn Natl Univ, Fac Philol &amp; Journalism, Volya Ave 13, UA-43025 Lutsk, Ukraine</t>
  </si>
  <si>
    <t>Ministry of Education &amp; Science of Ukraine; Lesya Ukrainka Volyn National University</t>
  </si>
  <si>
    <t>Kosheliuk, O (corresponding author), Lesya Ukrainka Volyn Natl Univ, Fac Philol &amp; Journalism, Volya Ave 13, UA-43025 Lutsk, Ukraine.</t>
  </si>
  <si>
    <t>kocheliuk.olena@vnu.edu.ua; chulska.natalia@vnu.edu.ua; blahovirna.natalia@vnu.edu.ua</t>
  </si>
  <si>
    <t>UNIV SS CYRIL &amp; METHODIUS TRNAVA, FAC MASS MEDIA COMMUNICATION</t>
  </si>
  <si>
    <t>TRNAVA</t>
  </si>
  <si>
    <t>NAMESTIE JOZEFA HERDU 2, TRNAVA, 91701, SLOVAKIA</t>
  </si>
  <si>
    <t>2585-8726</t>
  </si>
  <si>
    <t>2585-9188</t>
  </si>
  <si>
    <t>MEDIA LIT ACAD RES</t>
  </si>
  <si>
    <t>Media Lit. Acad. Res.</t>
  </si>
  <si>
    <t>Communication</t>
  </si>
  <si>
    <t>ZU2BL</t>
  </si>
  <si>
    <t>WOS:000769648400012</t>
  </si>
  <si>
    <t>Jacobs, GP; Golshan, T; Lande, S; Nickfardjam, K; Roitblat, Y; Morgan, A; Mayo, T; Mametov, K; Nehuliaieva, L; Shterenshis, M</t>
  </si>
  <si>
    <t>Jacobs, Geoffrey P.; Golshan, Taylor; Lande, Sarah; Nickfardjam, Kaitlyn; Roitblat, Yulia; Morgan, Antony; Mayo, Tatum; Mametov, Kadri; Nehuliaieva, Liliia; Shterenshis, Michael</t>
  </si>
  <si>
    <t>Knowledge and attitudes of adolescents to marijuana: An international prospective study</t>
  </si>
  <si>
    <t>CHILDREN AND YOUTH SERVICES REVIEW</t>
  </si>
  <si>
    <t>Cannabis; Marijuana; Adolescents; Health education; International</t>
  </si>
  <si>
    <t>YOUNG-PEOPLE; SUBSTANCE USE; CANNABIS USE; MEDICAL CANNABIS; USE MOTIVES; HEALTH; LEGALIZATION; EXPERIENCE; PREVALENCE; GENDER</t>
  </si>
  <si>
    <t>Purpose: The present comparative study assessed the familiarity of adolescents with marijuana. We undertook a study in different countries to investigate the extent of their acquaintance with marijuana, their opinions about it, and their specific knowledge of its consequences. Methods: The study was undertaken in Australia, Israel, Russia, Ukraine and the United States among 2000 high school students. In a three-part questionnaire, the first part was designed to assess the extent of contact with marijuana products, the second part to assess any fallacies as well as opinions about marijuana, while part three was to investigate participants' real know-how on the subject matter. Results: Part 1- The average score of 4.14 out of a maximum of 5, indicates that most of the participants had frequent contact with marijuana smokers. Part 2 - A score of 2.66 shows that adolescents are equally divided regarding correct and incorrect opinions on this issue. While Part 3 was completed by about 80% (1612) of participating adolescents, about 20% (388) admitted not being knowledgeable about marijuana. The average score of 2.78 for those completing Part 3 demonstrates only partial knowledge about marijuana, especially in adolescents from Russia (2.2). An average score of 2.24 was computed for the whole cohort of 2000 participants. There were no significant sex differences. Conclusion: While the acquaintance of adolescents with marijuana users is quite widespread, knowledge is only fragmentary. Marijuana risk campaigns and various school-based programs require further modifications and enhancements.</t>
  </si>
  <si>
    <t>[Jacobs, Geoffrey P.; Roitblat, Yulia; Shterenshis, Michael] Alexander Muss High Sch Israel AMHSI, Alexander Muss Inst Israel Educ AMIIE, Sci Res Dept, Hod Hasharon, Israel; [Jacobs, Geoffrey P.] Dr Geoffrey P Jacobs Associates, POB 16352, Jerusalem, Israel; [Golshan, Taylor; Lande, Sarah; Nickfardjam, Kaitlyn] Milken Community High Sch, Sci Res Dept, Los Angeles, CA USA; [Roitblat, Yulia] Bar Ilan Univ, Multidisciplinary Social Sci, Ramat Gan, Israel; [Morgan, Antony] Griffith Univ, Fac Med, Gold Coast, Australia; [Mayo, Tatum] Gibson Ek High Sch, 379 1st Pl SE, Issaquah, WA 98027 USA; [Mametov, Kadri] Crimean Republican Ctr Disaster Med &amp; Emergency M, Simferopol, Russia; [Nehuliaieva, Liliia] Andrei Krupynskyi Lviv Med Acad, Lvov, Ukraine</t>
  </si>
  <si>
    <t>Bar Ilan University; Griffith University</t>
  </si>
  <si>
    <t>Shterenshis, M (corresponding author), Aliyat HaNoar 9, IL-45102 Hod Hasharon, Israel.</t>
  </si>
  <si>
    <t>shteren20@yahoo.com</t>
  </si>
  <si>
    <t>Mametov, Kadri/0000-0001-6432-9313; Nehuliaieva, Lilia/0000-0002-9552-109X</t>
  </si>
  <si>
    <t>AMHSI-AMIIE</t>
  </si>
  <si>
    <t>The study was supported by AMHSI-AMIIE without any external financial support.</t>
  </si>
  <si>
    <t>PERGAMON-ELSEVIER SCIENCE LTD</t>
  </si>
  <si>
    <t>OXFORD</t>
  </si>
  <si>
    <t>THE BOULEVARD, LANGFORD LANE, KIDLINGTON, OXFORD OX5 1GB, ENGLAND</t>
  </si>
  <si>
    <t>0190-7409</t>
  </si>
  <si>
    <t>1873-7765</t>
  </si>
  <si>
    <t>CHILD YOUTH SERV REV</t>
  </si>
  <si>
    <t>Child. Youth Serv. Rev.</t>
  </si>
  <si>
    <t>10.1016/j.childyouth.2021.106306</t>
  </si>
  <si>
    <t>NOV 2021</t>
  </si>
  <si>
    <t>Family Studies; Social Work</t>
  </si>
  <si>
    <t>XB1OV</t>
  </si>
  <si>
    <t>WOS:000721104800017</t>
  </si>
  <si>
    <t>Khmiliar, OF; Krasnov, VV; Piankivska, LV; Krasnytska, OV; Krotiuk, VA</t>
  </si>
  <si>
    <t>Khmiliar, Oleh F.; V. Krasnov, Volodymyr; V. Piankivska, Liudmyla; V. Krasnytska, Olha; Krotiuk, Vasyl A.</t>
  </si>
  <si>
    <t>Manifestations of professional maladaptation and emotional burnout syndrome among internship doctors</t>
  </si>
  <si>
    <t>INTERNATIONAL JOURNAL OF ADVANCED AND APPLIED SCIENCES</t>
  </si>
  <si>
    <t>Subjective comfort index; Emotion; Professional deterioration; Social interaction</t>
  </si>
  <si>
    <t>The relevance of this work is in the fact that when identifying professional maladaptation and the systemic nature of the emotional burnout syndrome manifestations, actions must be developed for their prevention. Otherwise, there will be manifestations of young doctors' professional deformation, depersonalization phenomena, and a deterioration in the quality of life. All this can lead to the risk of outflow of young personnel from the profession. The reform of the medical personnel training system in Ukraine is underway: the time of internship training in a clinic is increasing, and the time for department training is decreasing. The first encounter of the internship doctor with practical activities leads to a number of stresses for them. Signs of professional maladaptation appear. This leads to the emergence of the burnout syndrome. All these factors may result in the outflow of young personnel from the profession. A study of the first-year interns' group (n=181) was conducted. A significant degree of emotional burnout symptoms development and a significant level of professional maladaptation manifestations were revealed. It is proposed to integrate mandatory courses for professional development of the personality with the formation of competencies for adaptation, prevention of emotional burnout, self regulation of psycho-emotional states into the system of an internship doctors training. (C) 2021 The Authors. Published by IASE.</t>
  </si>
  <si>
    <t>[Khmiliar, Oleh F.; V. Krasnytska, Olha] Natl Def Univ Ukraine, Dept Social Sci, Kiev, Ukraine; [V. Krasnov, Volodymyr; V. Piankivska, Liudmyla] Natl Med Acad Postgrad Educ, Dept Pedag Psychol Med &amp; Pharmaceut Law, Kiev, Ukraine; [Krotiuk, Vasyl A.] Ivan Kozhedub Kharkiv Natl Air Force Univ, Dept Psychol &amp; Pedag, Kharkiv, Ukraine</t>
  </si>
  <si>
    <t>Ministry of Defence of Ukraine; National Defence University of Ukraine named after Ivan Cherniakhovskyi; Shupyk National Healthcare University of Ukraine; Ivan Kozhedub Kharkiv National Air Force University</t>
  </si>
  <si>
    <t>Khmiliar, OF (corresponding author), Natl Def Univ Ukraine, Dept Social Sci, Kiev, Ukraine.</t>
  </si>
  <si>
    <t>o.khmiliar6074@murdoch.in</t>
  </si>
  <si>
    <t>Liudmyla, Piankivska/X-8570-2018; Khmiliar, Oleh/AAS-6290-2020; Krasnytska, Olha/AAS-3887-2020; Krotuk, Vasil'/V-9955-2017</t>
  </si>
  <si>
    <t>Liudmyla, Piankivska/0000-0001-9086-271X; Khmiliar, Oleh/0000-0003-2693-1906; Krasnytska, Olha/0000-0002-0417-3318; Krotuk, Vasil'/0000-0002-5606-069X</t>
  </si>
  <si>
    <t>INST ADVANCED SCIENCE EXTENSION</t>
  </si>
  <si>
    <t>TAIPEI</t>
  </si>
  <si>
    <t>PO BOX 23-31,, TAIPEI, 00000, TAIWAN</t>
  </si>
  <si>
    <t>2313-626X</t>
  </si>
  <si>
    <t>2313-3724</t>
  </si>
  <si>
    <t>INT J ADV APPL SCI</t>
  </si>
  <si>
    <t>Int. J. Adv. Appl. Sci.</t>
  </si>
  <si>
    <t>NOV</t>
  </si>
  <si>
    <t>10.21833/ijaas.2021.11.008</t>
  </si>
  <si>
    <t>2D1IE</t>
  </si>
  <si>
    <t>WOS:000811308800008</t>
  </si>
  <si>
    <t>Vysoven, O; Brehunets, N; Figurnyi, Y; Zham, E</t>
  </si>
  <si>
    <t>Vysoven, Oksana; Brehunets, Nina; Figurnyi, Yuriy; Zham, Elena</t>
  </si>
  <si>
    <t>THE INFLUENCE OF ATHEIST PROPAGANDA OF THE COMMUNIST REGIME IN UKRAINE ON THE LIVES OF BELIEVERS AND THEIR CHILDREN (1946-1991)</t>
  </si>
  <si>
    <t>OCCASIONAL PAPERS ON RELIGION IN EASTERN EUROPE</t>
  </si>
  <si>
    <t>atheism; propaganda; totalitarian system; Soviet Ukraine; Evangelical Baptists; punitive and repressive methods; antireligious measures; upbringing; education; science; culture; children; believers</t>
  </si>
  <si>
    <t>The article is devoted to the analysis of the antireligious policy of the Soviet government, which was carried out by the communist regime in Ukraine in the cultural and educational spheres to completely eradicate religion from the lives of the Soviet people. The main purpose of atheistic propaganda was to convince ordinary people that religion and its bearers were enemies of the communist state. Atheistic propaganda was carried out in the form of lectures on natural science and atheistic topics, atheistic evenings of questions and answers, and demonstrations of scientific and feature films. Punitive and repressive methods of atheistic propaganda were used to punish opposition believers who failed to cooperate with the authorities. Special officers of the State Security Committee, Komsomol, and party activists, researchers, teachers, artistic, and creative intelligentsia took part in the atheistic propaganda. Although the Khrushchev campaign continued to spend a lot of money on films to promote atheism, most of them were not very successful, so the communist regime failed to end religion in a short time, especially at the domestic level. The communist regime organized educational work among pupils and students in the spirit of militant materialism in schools, secondary schools, special educational institutions, and higher education institutions. Atheistic propaganda for children and youth was carried out systematically in the form of popular lectures on natural sciences, atheistic topics, demonstrations of scientific films, and through group and individual conversations. In order to prevent the penetration of religious ideology in the minds of children and to influence their feelings, one of the means of this influence was scientific, popular science articles, and works of art directed against religion and its adherents. Children and young people brought up in the spirit of militant materialism were involved together with teachers, lecturers, Communist Party, and Komsomol, pioneering activists in the re-education of children from religious families. It was children whose parents belonged to opposition religious communities or were serving sentences for religious beliefs who found it most difficult to socialize without renunciation of their parents and religion.</t>
  </si>
  <si>
    <t>[Vysoven, Oksana; Brehunets, Nina] Hryhoriy Skovoroda Univ Pereyaslav, Dept Hist &amp; Culture Ukraine &amp; Special Hist Discip, Kiev, Ukraine; [Figurnyi, Yuriy] Minist Educ &amp; Sci Ukraine, Dept Ukrainian Ethnol, Res Inst Ukrainian Studies, Kiev, Ukraine; [Zham, Elena] Natl Hist &amp; Ethnog Reserve Pereyaslav, Kiev, Ukraine</t>
  </si>
  <si>
    <t>Ministry of Education &amp; Science of Ukraine</t>
  </si>
  <si>
    <t>Vysoven, O (corresponding author), Hryhoriy Skovoroda Univ Pereyaslav, Dept Hist &amp; Culture Ukraine &amp; Special Hist Discip, Kiev, Ukraine.</t>
  </si>
  <si>
    <t>vysoven.oxsana@gmail.com; n_brekhunets@ukr.net; ukr.etnolog_fus@ukr.net; olena.zham@ukr.net</t>
  </si>
  <si>
    <t>CHRISTIANS ASSOC RELATIONSHIPS EASTERN EUROPE</t>
  </si>
  <si>
    <t>ELKHART</t>
  </si>
  <si>
    <t>C/O ASOC MENNONITE BIBLICAL SEMINARY, 3003 BENHAM AVE, ELKHART, IN 46517 USA</t>
  </si>
  <si>
    <t>1069-4781</t>
  </si>
  <si>
    <t>OCCAS PAP RELIG E EU</t>
  </si>
  <si>
    <t>Occas. Pap. Relig. East. Eur.</t>
  </si>
  <si>
    <t>OCT</t>
  </si>
  <si>
    <t>WL4YX</t>
  </si>
  <si>
    <t>WOS:000710413600001</t>
  </si>
  <si>
    <t>Gródek-Szostak, Z; Malinowski, M; Suder, M; Kwiecien, K; Bodziacki, S; Vaverková, MD; Maxianová, A; Krakowiak-Bal, A; Ziemianczyk, U; Uskij, H; Kotulewicz-Wisinska, K; Lisiakiewicz, R; Niemczyk, A; Szelas-Sikora, A; Niemiec, M</t>
  </si>
  <si>
    <t>Grodek-Szostak, Zofia; Malinowski, Mateusz; Suder, Marcin; Kwiecien, Klaudia; Bodziacki, Stanislaw; Vaverkova, Magdalena D.; Maxianova, Alzbeta; Krakowiak-Bal, Anna; Ziemianczyk, Urszula; Uskij, Hrihorii; Kotulewicz-Wisinska, Karolina; Lisiakiewicz, Rafal; Niemczyk, Agata; Szelas-Sikora, Anna; Niemiec, Marcin</t>
  </si>
  <si>
    <t>Energy Conservation Behaviors and Awareness of Polish, Czech and Ukrainian Students: A Case Study</t>
  </si>
  <si>
    <t>ENERGIES</t>
  </si>
  <si>
    <t>energy consumption; energy conservation; higher education; management</t>
  </si>
  <si>
    <t>RENEWABLE ENERGY; SCHOOL STUDENTS; ENGINEERING-EDUCATION; PERCEPTIONS; LEVEL; KNOWLEDGE; ATTITUDES</t>
  </si>
  <si>
    <t>Energy education of the younger generation, who are the future decision makers, investors, consumers, scientists, or skilled labor force in new energy technologies, is crucial for the future of Europe and the world. However, beyond the long-term goals of energy education policies, the short-term effects on energy conservation and the promotion of renewable energy sources are equally as important. The main purpose of the paper is to identify and analyze the behavior of students (who study the issues related to energy saving and RES), in terms of energy conservation. The conducted analysis focused on examining and comparing the scope of responses of the surveyed students in individual countries, especially in the Czech Republic, Poland, and Ukraine. The survey was carried out using the computer-assisted web interview (CAWI). Descriptive and graphical methods were used to present the results. Statistical analysis of the collected data included basic measures of descriptive statistics and the chi-square test. The main results of the study are as follows: Almost 60% of the surveyed students follow the principles of energy conservation; however increased educational activities on eco-energy behaviors is recommended. The share of RES in the heating systems of the studied residential buildings is 9%, on average, with the highest percentage of houses in Poland (14%) and the lowest in Ukraine (only 2.6%). When compared with literature reports, the collect data show that educational activities can be as effective as a tool in implementing RES and pro-environmental behaviors as the government's environmental policy and household subsidies.</t>
  </si>
  <si>
    <t>[Grodek-Szostak, Zofia] Cracow Univ Econ, Dept Econ &amp; Enterprise Org, Ul Rakowicka 27, PL-31510 Krakow, Poland; [Malinowski, Mateusz; Kwiecien, Klaudia; Bodziacki, Stanislaw; Krakowiak-Bal, Anna; Ziemianczyk, Urszula; Uskij, Hrihorii] Agr Univ Krakow, Fac Prod &amp; Power Engn, Dept Bioproc Engn Energet &amp; Automatizat, Balicka St 116b, PL-30149 Krakow, Poland; [Suder, Marcin] AGH Univ Sci &amp; Technol, Fac Management, Dept Applicat Math Econ, PL-30067 Krakow, Poland; [Vaverkova, Magdalena D.; Maxianova, Alzbeta] Mendel Univ Brno, Fac Agron, Dept Appl &amp; Landscape Ecol, Zemedelska 1, Brno 61300, Czech Republic; [Vaverkova, Magdalena D.] Warsaw Univ Life Sci, Inst Civil Engn, Nowoursynowska 159, PL-02776 Warsaw, Poland; [Kotulewicz-Wisinska, Karolina; Lisiakiewicz, Rafal] Cracow Univ Econ, Dept Polit Sci, PL-31510 Krakow, Poland; [Niemczyk, Agata] Cracow Univ Econ, Dept Tourism, Ul Rakowicka 27, PL-31510 Krakow, Poland; [Szelas-Sikora, Anna] Agr Univ Krakow, Fac Prod &amp; Power Engn, Dept Prod Engn Logist &amp; Appl Comp Sci, Balicka 116b, PL-30149 Krakow, Poland; [Niemiec, Marcin] Agr Univ Krakow, Fac Agr &amp; Econ, Al Mickiewicza 21, PL-31121 Krakow, Poland</t>
  </si>
  <si>
    <t>Cracow University of Economics; Agricultural University Krakow; AGH University of Krakow; Mendel University in Brno; Warsaw University of Life Sciences; Cracow University of Economics; Cracow University of Economics; Agricultural University Krakow; Agricultural University Krakow</t>
  </si>
  <si>
    <t>Gródek-Szostak, Z (corresponding author), Cracow Univ Econ, Dept Econ &amp; Enterprise Org, Ul Rakowicka 27, PL-31510 Krakow, Poland.</t>
  </si>
  <si>
    <t>grodekz@uek.krakow.pl; mateusz.malinowski@urk.edu.pl; msuder@agh.edu.pl; klaudia.kwiecien.96@gmail.com; stanislawbodziacki@gmail.com; magda.vaverkova@uake.cz; alzbeta.maxianova@gmail.com; anna.krakowiak-bal@urk.edu.pl; urszula.ziemianczyk@urk.edu.pl; hrihorijuskij@gmail.com; kotulewk@uek.krakow.pl; lisiakir@uek.krakow.pl; agata.niemczyk@uek.krakow.pl; anna.szelag-sikora@urk.edu.pl; Marcin.Niemiec@urk.edu.pl</t>
  </si>
  <si>
    <t>Niemczyk, Agata/C-8756-2019; Malinowski, Mateusz/AAK-5087-2020; Maxianová, Alžbeta/AAB-1027-2021; Suder, Marcin/ABF-8935-2020; Vaverková, Magdalena Daria/I-3726-2019; Bodziacki, Stanisław/JEK-6277-2023; Suder, Marcin/GVS-9335-2022; Krakowiak-Bal, Anna/F-4259-2018; Gródek-Szostak, Zofia/AAJ-3461-2020</t>
  </si>
  <si>
    <t>Niemczyk, Agata/0000-0002-5594-6296; Malinowski, Mateusz/0000-0003-1364-1256; Maxianová, Alžbeta/0000-0002-5703-8590; Suder, Marcin/0000-0001-6279-7359; Vaverková, Magdalena Daria/0000-0002-2384-6207; Suder, Marcin/0000-0001-6279-7359; Krakowiak-Bal, Anna/0000-0002-9198-5153; Lisiakiewicz, Rafal/0000-0001-8649-6518; Bodziacki, Stanislaw/0000-0003-3027-1031; Grodek-Szostak, Zofia/0000-0001-6283-6952; Kotulewicz-Wisinska, Karolina/0000-0002-7416-4898</t>
  </si>
  <si>
    <t>subsidy for the Faculty of Management of AGH University; [69/ZZE/2021/DOS]</t>
  </si>
  <si>
    <t>subsidy for the Faculty of Management of AGH University;</t>
  </si>
  <si>
    <t>This publication was financed by a subsidy granted to the University of Agriculture in Krakow. This publication was financed by a subsidy granted to the Cracow University of Economics (DOSKONALOSC BADAWCZA nr 69/ZZE/2021/DOS). The publication was financed by a subsidy for the Faculty of Management of AGH University for the maintenance and development of research potential.</t>
  </si>
  <si>
    <t>1996-1073</t>
  </si>
  <si>
    <t>Energies</t>
  </si>
  <si>
    <t>10.3390/en14185599</t>
  </si>
  <si>
    <t>Energy &amp; Fuels</t>
  </si>
  <si>
    <t>Science Citation Index Expanded (SCI-EXPANDED); Social Science Citation Index (SSCI)</t>
  </si>
  <si>
    <t>UV4OZ</t>
  </si>
  <si>
    <t>WOS:000699461200001</t>
  </si>
  <si>
    <t>Snahoshchenko, VV</t>
  </si>
  <si>
    <t>Snahoshchenko, V. V.</t>
  </si>
  <si>
    <t>A.V. Dukhnovych and His Cultural and Educational Activities</t>
  </si>
  <si>
    <t>RUSIN</t>
  </si>
  <si>
    <t>Alexander Dukhnovych; cultural and educational activities; Subcarpathian Rus; Carpathian Rus; Austria-Hungary; Transcarpathia; Ugrian Rus; Rusins</t>
  </si>
  <si>
    <t>The author analyzes the multifaceted research, theoretical, and practical activities of A.V. Dukhnovych (1803-1865) - a talented poet, prose writer, publicist, historian, ethnographer, playwright, teacher, publisher, a well-known Buditel' (i.e. awakener) of the Carpathian people. The author studies and describes Dukhnovych's creative heritage to define the main directions of his cultural and educational activities in the fields of philosophy, history, geography, pedagogy, socio-culture, linguistics, theology, ethnography, agriculture, phytotherapy, etc. Dukhnovich was a convinced traditional educator, who sincerely believed that education can significantly alleviate the plight of the masses. He founded educational societies, organized more than 70 elementary schools, published textbooks, almanacs, calendars. He supported several gymnasiums in Subcarpathian Rus, where teaching was conducted in Russian. Dukhnovich established a scholarship fund for poor pupils and students, organized free cafeterias, etc. The analysis of his epistolary, autobiographical materials, and works of fiction provide an insight into the socio-political and cultural life of the Rusins in the middle of the 19th century. Dukhnovich's creative heritage includes the first Primer for public schools (Reading Book for Beginners (1847)); the first textbooks on geography (A Short Landpiece for Young Rusins (1851)); history (General History for Young Rusins (1851), The True History of the Carpathossians, or Hungarian Rusins (1853)); the ethnographic work On the Peoples of the Extreme or Ugric Carpathians, living near the Beskid in the Zemplinska, Uzhhorod and Sharisha capitals (1848); Abridged Grammar of the Written Russian language (1853); Folk Pedagogy for the Benefit of Rural Teachers (1857), which was the first textbook on pedagogy in Western Ukraine published in Lvov; Menology (1850, 1851, 1854, 1857), other teaching manuals, articles, poetic works, dumas, and plays. His poem Vruchanie became the national anthem of Ugrian Rus. As a democratic educator, he convinced many that the active national and cultural life of the Rusins fully depends on the dissimination of education among the people to bring up the younger generation in the vein of virtue and national dignity. By his personal example, Dukhnovich lead people to spiritual dimensions and influences the worldview and patriotism of the intelligentsia in Subcarpathian Rus. He made a significant contribution to the education of the people, laid the foundations for many cultural and educational societies in Subcarpathian Rus in the 19th century and later - not only in his native land, but also far beyond its borders.</t>
  </si>
  <si>
    <t>[Snahoshchenko, V. V.] Sumy State AS Makarenko Pedag Univ, 87 Romenskaya St, UA-40002 Sumy, Ukraine</t>
  </si>
  <si>
    <t>Ministry of Education &amp; Science of Ukraine; Sumy State Pedagogical University named after A. S. Makarenko</t>
  </si>
  <si>
    <t>Snahoshchenko, VV (corresponding author), Sumy State AS Makarenko Pedag Univ, 87 Romenskaya St, UA-40002 Sumy, Ukraine.</t>
  </si>
  <si>
    <t>lstvalentina007@gmail.com</t>
  </si>
  <si>
    <t>ASSOC RUS</t>
  </si>
  <si>
    <t>KISHINEV</t>
  </si>
  <si>
    <t>M KOGALNICEANU ST, 24, AP 1A, KISHINEV, MD2001, MOLDOVA</t>
  </si>
  <si>
    <t>1857-2685</t>
  </si>
  <si>
    <t>2345-1149</t>
  </si>
  <si>
    <t>Rusin</t>
  </si>
  <si>
    <t>10.17223/18572685/65/3</t>
  </si>
  <si>
    <t>XD3TT</t>
  </si>
  <si>
    <t>WOS:000722635700003</t>
  </si>
  <si>
    <t>Ochnik, D; Rogowska, AM; Kusnierz, C; Jakubiak, M; Schütz, A; Held, MJ; Arzensek, A; Benatov, J; Berger, R; Korchagina, EV; Pavlova, I; Blazková, I; Konecná, Z; Aslan, I; Çinar, O; Cuero-Acosta, YA; Wierzbik-Stronska, M</t>
  </si>
  <si>
    <t>Ochnik, Dominika; Rogowska, Aleksandra M.; Kusnierz, Cezary; Jakubiak, Monika; Schuetz, Astrid; Held, Marco J.; Arzensek, Ana; Benatov, Joy; Berger, Rony; Korchagina, Elena, V; Pavlova, Iuliia; Blazkova, Ivana; Konecna, Zdenka; Aslan, Imran; Cinar, Orhan; Angel Cuero-Acosta, Yonni; Wierzbik-Stronska, Magdalena</t>
  </si>
  <si>
    <t>A Comparison of Depression and Anxiety among University Students in Nine Countries during the COVID-19 Pandemic</t>
  </si>
  <si>
    <t>JOURNAL OF CLINICAL MEDICINE</t>
  </si>
  <si>
    <t>mental health; anxiety; depression; students; COVID-19; general self-reported health; physical activity; gender; cross-national study</t>
  </si>
  <si>
    <t>MENTAL-HEALTH; GENERALIZED ANXIETY; PREVALENCE; DISORDERS; SELF; SYMPTOMS; STRESS; GENDER; CHINA; LIFE</t>
  </si>
  <si>
    <t>The mental health of young adults, particularly students, is at high risk during the COVID-19 pandemic. The purpose of this study was to examine differences in mental health between university students in nine countries during the pandemic. The study encompassed 2349 university students (69% female) from Colombia, the Czech Republic (Czechia), Germany, Israel, Poland, Russia, Slovenia, Turkey, and Ukraine. Participants underwent the following tests: Patient Health Questionnaire (PHQ-8), Generalized Anxiety Disorder (GAD-7), Exposure to COVID-19 (EC-19), Perceived Impact of Coronavirus (PIC) on students' well-being, Physical Activity (PA), and General Self-Reported Health (GSRH). The one-way ANOVA showed significant differences between countries. The highest depression and anxiety risk occurred in Turkey, the lowest depression in the Czech Republic and the lowest anxiety in Germany. The chi(2) independence test showed that EC-19, PIC, and GSRH were associated with anxiety and depression in most of the countries, whereas PA was associated in less than half of the countries. Logistic regression showed distinct risk factors for each country. Gender and EC-19 were the most frequent predictors of depression and anxiety across the countries. The role of gender and PA for depression and anxiety is not universal and depends on cross-cultural differences. Students' mental health should be addressed from a cross-cultural perspective.</t>
  </si>
  <si>
    <t>[Ochnik, Dominika; Wierzbik-Stronska, Magdalena] Univ Technol, Fac Med, PL-40555 Katowice, Poland; [Rogowska, Aleksandra M.] Univ Opole, Inst Psychol, PL-45052 Opole, Poland; [Kusnierz, Cezary] Opole Univ Technol, Fac Phys Educ &amp; Physiotherapy, PL-45758 Opole, Poland; [Jakubiak, Monika] Maria Curie Sklodowska Univ Lublin, Fac Econ, PL-20031 Lublin, Poland; [Schuetz, Astrid; Held, Marco J.] Univ Bamberg, Dept Psychol, D-96047 Bamberg, Germany; [Arzensek, Ana] Univ Primorska, Fac Management, Koper 6101, Slovenia; [Benatov, Joy] Univ Haifa, Dept Special Educ, IL-3498838 Haifa, Israel; [Berger, Rony] Ctr Compassionate Mindful Educ, IL-69106 Tel Aviv, Israel; [Berger, Rony] Tel Aviv Univ, Bob Shapell Sch Social Work, IL-69978 Tel Aviv, Israel; [Korchagina, Elena, V] Peter Great St Petersburg Polytech Univ, Inst Ind Management Econ &amp; Trade, St Petersburg 195251, Russia; [Pavlova, Iuliia] Lviv State Univ Phys Culture, Dept Theory &amp; Methods Phys Culture, UA-79007 Lvov, Ukraine; [Blazkova, Ivana] Mendel Univ Brno, Dept Reg &amp; Business Econ, Brno 61300, Czech Republic; [Konecna, Zdenka] Brno Univ Technol, Fac Business &amp; Management, Brno 61200, Czech Republic; [Aslan, Imran] Bingol Univ, Hlth Management Dept, TR-12000 Bingol, Turkey; [Cinar, Orhan] Ataturk Univ, Fac Econ &amp; Adm Sci, TR-25240 Erzurum, Turkey; [Cinar, Orhan] Ibrahim Cecen Univ Agri, Fac Econ &amp; Adm Sci, TR-04000 Agri, Turkey; [Angel Cuero-Acosta, Yonni] Univ Rosario, Sch Management, Bogota 111711, Colombia</t>
  </si>
  <si>
    <t>Academy of Silesia; University of Opole; Opole University of Technology; Maria Curie-Sklodowska University; Otto Friedrich University Bamberg; University of Primorska; University of Haifa; Tel Aviv University; Peter the Great St. Petersburg Polytechnic University; Ministry of Education &amp; Science of Ukraine; Ivan Boberskyi Lviv State University of Physical Culture; Mendel University in Brno; Brno University of Technology; Bingol University; Ataturk University; Agri Ibrahim Cecen University; Universidad del Rosario</t>
  </si>
  <si>
    <t>Ochnik, D (corresponding author), Univ Technol, Fac Med, PL-40555 Katowice, Poland.</t>
  </si>
  <si>
    <t>dominika.ochnik@wst.pl; arogowska@uni.opole.pl; c.kusnierz@po.edu.pl; monikajakubiak@poczta.umcs.lublin.pl; astrid.schuetz@uni-bamberg.de; marco.held@uni-bamberg.de; ana.arzensek@fm-kp.si; jbentov2@gmail.com; bergerrony@gmail.com; elena.korchagina@mail.ru; pavlova.j.o@gmail.com; blazkova@mendelu.cz; konecna@fbm.vutbr.cz; imranaslan@gmail.com; orhanar@gmail.com; yonnia.cuero@urosario.edu.co; rektorat@wst.com.pl</t>
  </si>
  <si>
    <t>Çınar, Orhan/A-2952-2017; Aslan, İmran/B-1079-2016; Walther, Cordula/HNI-7449-2023; Ochnik, Dominika/ABH-6308-2020; Blažková, Ivana/D-8710-2018; Rogowska, Aleksandra Maria/J-3398-2013; Arzenšek, Ana/HSH-3979-2023; Pavlova, Iuliia/R-8276-2016; Cuero-Acosta, Yonni Angel/R-5556-2018</t>
  </si>
  <si>
    <t>Ochnik, Dominika/0000-0002-9019-7091; Blažková, Ivana/0000-0001-6923-5201; Rogowska, Aleksandra Maria/0000-0002-4621-8916; Arzenšek, Ana/0000-0002-2487-3135; Pavlova, Iuliia/0000-0002-8111-4469; Kusnierz, Cezary/0000-0001-5912-5316; Held, Marco/0000-0003-2370-2905; Cuero-Acosta, Yonni Angel/0000-0001-9565-3968; Wierzbik-Stronska, Magdalena/0000-0001-7838-2852; ASLAN, IMRAN/0000-0001-5307-4474; Jakubiak, Monika/0000-0002-0033-3142</t>
  </si>
  <si>
    <t>2077-0383</t>
  </si>
  <si>
    <t>J CLIN MED</t>
  </si>
  <si>
    <t>J. Clin. Med.</t>
  </si>
  <si>
    <t>JUL</t>
  </si>
  <si>
    <t>10.3390/jcm10132882</t>
  </si>
  <si>
    <t>TG3DA</t>
  </si>
  <si>
    <t>WOS:000671287500001</t>
  </si>
  <si>
    <t>Kudriavtsev, IV; Kotova, LV; Arsentieva, OS</t>
  </si>
  <si>
    <t>Kudriavtsev, Igor Volodymyrovych; Kotova, Liubov Vyacheslavna; Arsentieva, Olena Serhiivna</t>
  </si>
  <si>
    <t>Covid pandemic and amendments to Employment law in Ukraine and Europe</t>
  </si>
  <si>
    <t>Covid restrictions; Employment law; employees' rights; EU Employment law; Ukrainian Employment law</t>
  </si>
  <si>
    <t>The COVID - 19 coronavirus pandemic has demonstrated the unwillingness of many spheres of public life to respond adequately to critical situations. And first, it concerned the legal regulation of labour relations, which has undergone quite fundamental changes, which today form a new, more modern system of functioning of the labour market. Businesses may indeed violate employees' rights and protection from completely unwarranted resignation and even to gain adequate justice and national government aid. Workers with informal employment agreements, and limited access to healthcare and social protection before the pandemic, are particularly at risk now. The present research paper describes the relevant questions in Employment law, which relate to the Covid-19 pandemic in Ukraine and Europe. Some workers' right to engage in work may disproportionately suffer due to the restrictions in place. These include parents of young children and single parent families, employees with health issues and disabilities, and migrant workers transported to work in agriculture or to provide social care. There is also concern about fair and just working conditions. This paper aims to answer the main questions connected with the Employment law in Covid time by conducting a literature review covering legal amendments to national and international legislations and examining the foreign practice related to employees' rights connected with the labour restrictions in the time of pandemic.</t>
  </si>
  <si>
    <t>[Kudriavtsev, Igor Volodymyrovych; Kotova, Liubov Vyacheslavna] Volodymyr Dahl East Ukrainian Natl Univ, Dept Law, Severodonetsk, Ukraine; [Arsentieva, Olena Serhiivna] S Volodymyr Dahl East Ukrainian Natl Univ, Fac Law, Severodonetsk, Ukraine</t>
  </si>
  <si>
    <t>Ministry of Education &amp; Science of Ukraine; Volodymyr Dahl East Ukrainian National University</t>
  </si>
  <si>
    <t>Kudriavtsev, IV (corresponding author), Volodymyr Dahl East Ukrainian Natl Univ, Dept Law, Severodonetsk, Ukraine.</t>
  </si>
  <si>
    <t>Arsentieva, Olena/ABC-8714-2020; Kotova, Liubov/AAR-2386-2021</t>
  </si>
  <si>
    <t>Arsentieva, Olena/0000-0001-7959-8524; Kudravcev, Igor'/0000-0003-1352-4906</t>
  </si>
  <si>
    <t>UNIV AMAZONIA</t>
  </si>
  <si>
    <t>FLORENCE</t>
  </si>
  <si>
    <t>SEDE PRINCIPAL CALLE 17 DIAGONAL 17 CON CARRERA 3F-BARRIO PORVENIR, FLORENCE, 00000, COLOMBIA</t>
  </si>
  <si>
    <t>MAY</t>
  </si>
  <si>
    <t>10.34069/AI/2021.39.03.17</t>
  </si>
  <si>
    <t>SA0AQ</t>
  </si>
  <si>
    <t>WOS:000648962200018</t>
  </si>
  <si>
    <t>Corporaal, M; de Zwarte, I</t>
  </si>
  <si>
    <t>Corporaal, Marguerite; de Zwarte, Ingrid</t>
  </si>
  <si>
    <t>Heritages of hunger: European famine legacies in current academic debates</t>
  </si>
  <si>
    <t>INTERNATIONAL JOURNAL OF HERITAGE STUDIES</t>
  </si>
  <si>
    <t>Dark heritage; Europe; famines; memorials; museums</t>
  </si>
  <si>
    <t>European famines and their legacies continue to play a significant role in heritage practices and societal debates. This calls for an examination of recent scholarship about these heritages of hunger, as well as the formulation of future directions that the relatively young field of famine heritage studies could explore. This article engages with ground-breaking scholarship about famines in Finland, Ireland, Scotland, Sweden, Ukraine and Russia in relation to museology, heritage policies, commemoration, education and monument creation. It analyses major topics and trends in famine heritage studies, and assesses how insights from this field engage with and contribute to issues that are at the heart of heritage studies in general: diasporic heritage, participation, in- and exclusion, globalisation, victimhood and trauma. This article maps out the state of the art in European famine heritage studies and, additionally, investigates what future directions famine heritage studies may take, and what questions require further exploration.</t>
  </si>
  <si>
    <t>[Corporaal, Marguerite] Radboud Univ Nijmegen, Dept Modern Languages &amp; Cultures, Nijmegen, Netherlands; [de Zwarte, Ingrid] Wageningen Univ, Social Sci Grp, Wageningen, Netherlands</t>
  </si>
  <si>
    <t>Radboud University Nijmegen; Wageningen University &amp; Research</t>
  </si>
  <si>
    <t>Corporaal, M (corresponding author), Radboud Univ Nijmegen, Dept Modern Languages &amp; Cultures, Nijmegen, Netherlands.</t>
  </si>
  <si>
    <t>m.corporaal@let.ru.nl</t>
  </si>
  <si>
    <t>Corporaal, Marguerite/0000-0002-7642-4403</t>
  </si>
  <si>
    <t>NWO Dutch Research Agenda [NWA-ORC 2018, NWA.1160.18.197]</t>
  </si>
  <si>
    <t>NWO Dutch Research Agenda</t>
  </si>
  <si>
    <t>This work was supported by the NWO Dutch Research Agenda (NWA-ORC 2018) under Grant NWA.1160.18.197.</t>
  </si>
  <si>
    <t>1352-7258</t>
  </si>
  <si>
    <t>1470-3610</t>
  </si>
  <si>
    <t>INT J HERIT STUD</t>
  </si>
  <si>
    <t>Int. J. Herit. Stud.</t>
  </si>
  <si>
    <t>JAN 2</t>
  </si>
  <si>
    <t>10.1080/13527258.2020.1869579</t>
  </si>
  <si>
    <t>JAN 2021</t>
  </si>
  <si>
    <t>Humanities, Multidisciplinary; Social Sciences, Interdisciplinary</t>
  </si>
  <si>
    <t>Social Science Citation Index (SSCI); Arts &amp; Humanities Citation Index (A&amp;HCI)</t>
  </si>
  <si>
    <t>Arts &amp; Humanities - Other Topics; Social Sciences - Other Topics</t>
  </si>
  <si>
    <t>YD6JF</t>
  </si>
  <si>
    <t>WOS:000605669100001</t>
  </si>
  <si>
    <t>Asieieva, Y; Druz, O; Kozhyna, H; Chernenko, I</t>
  </si>
  <si>
    <t>Asieieva, Yuliia; Druz, Oleg; Kozhyna, Hanna; Chernenko, Inna</t>
  </si>
  <si>
    <t>Cyber-addiction psychoprophylaxis program for young generation of Ukraine</t>
  </si>
  <si>
    <t>cyber socialization; cyberspace; adolescents; adolescence; psychocorrection</t>
  </si>
  <si>
    <t>In the work the authors provides a statistical analysis of the problem, considers possible measures for the prevention and correction of cyber addictions among the younger generation. Proposed: a scheme of interaction in the formation of media culture; a preventive cyber addiction prophylaxis scheme; a number of practical recommendations on the peculiarities of socialization of adolescents with cyber-addiction are described; the basic principles of working with cyber-addicts are highlighted. It is emphasized that the ways of overcoming cyber-addictions should have a socio-psychological direction aimed at: correction of behavioral deficiencies; changing the life program so that a person has the opportunity to satisfy his needs focusing not on the virtual environment, but on the surrounding reality; developing the ability to establish constructive relationships with people around; displacing being in cyberspace from leading activities; normalization of emotional response to difficult life situations.</t>
  </si>
  <si>
    <t>[Asieieva, Yuliia] Odessa Inst Interreg Acad Personnel Management, Dept Gen Sci Social &amp; Behav Disciplines, Odessa, Ukraine; [Druz, Oleg] Minist Def Ukraine, Main Mil Clin Hosp, Natl Mil Med Clin Ctr, Psychiat Clin, Kiev, Ukraine; [Kozhyna, Hanna] Natl Acad Higher Educ Ukraine, Kharkiv, Ukraine; [Kozhyna, Hanna] Kharkiv Natl Med Univ Ukraine, Dept Psychiat Narcol Med Psychol &amp; Social Work, Kharkiv, Ukraine; [Chernenko, Inna] Minist Def Ukraine, Main Mil Clin Hosp, Natl Mil Med Clin Ctr, Psychiat Clin,Major Med Serv, Kiev, Ukraine</t>
  </si>
  <si>
    <t>Ministry of Defence of Ukraine; Kharkiv National Medical University; Ministry of Defence of Ukraine</t>
  </si>
  <si>
    <t>Asieieva, Y (corresponding author), Odessa Inst Interreg Acad Personnel Management, Dept Gen Sci Social &amp; Behav Disciplines, Odessa, Ukraine.</t>
  </si>
  <si>
    <t>Асєєва Юлія, Asieieva Yuliia/AAH-2650-2021; Kozhyna, Ганна Михайлівна / Hanna Кожина //AAE-6507-2022; Kozhyna, Hanna/H-7706-2018</t>
  </si>
  <si>
    <t>Асєєва Юлія, Asieieva Yuliia/0000-0003-3086-3993; Kozhyna, Ганна Михайлівна / Hanna Кожина //0000-0002-2000-707X; Kozhyna, Hanna/0000-0002-2000-707X</t>
  </si>
  <si>
    <t>10.34069/AI/2021.40.04.2</t>
  </si>
  <si>
    <t>SM6GM</t>
  </si>
  <si>
    <t>WOS:000657701400003</t>
  </si>
  <si>
    <t>Bazyl, L; Orlov, V; Fursa, O; Oruzha, L</t>
  </si>
  <si>
    <t>Bazyl, L.; Orlov, V; Fursa, O.; Oruzha, L.</t>
  </si>
  <si>
    <t>DEVELOPMENT OF ENTREPRENEURIAL COMPETENCE IN DESIGN EDUCATION</t>
  </si>
  <si>
    <t>design; entrepreneurship; entrepreneur; professional training; content of professional training</t>
  </si>
  <si>
    <t>The aim of the article is to analize the current state of design education in Ukraine, update the training curicula of future designers to start their own business and successful entrepreneurship activities in the field of design as a prerequisite for self-realization of professionals in a market economy, identify components of entrepreneurial competence and substantiate recommendations to develop it during the training of future designers. The theoretical significance of the article is that it is analyzed the current state of design education from the standpoint of preparing students for self-realization in a market economy and successful professional activity in a society of sustainable development, which is possible by starting their own successful business; the essence of the main directions and modern approaches to the development of entrepreneurial competence of future designers are revealed; the preconditions for effective training of future designers for entrepreneurship are determined; empirical data obtained as a result of implementation of the authots' consept are analyzed; the main directions of design that will be successful for business activities are revealed; the updated content and effective ways of development of entrepreneurial competence in design education are presented. The practical significance of the article is to present the program of the authors' modular course, the introduction of which will promote the development of entrepreneurial competence of future designers, as well as practical cases of business plans and business projects are presented. It is characterized the features of entrepreneurial activity in the field of design as a process of development of innovative ideas and projects of young people - authors of extraordinary methods and technologies, inventors of new ways of society development. According to the qualification characteristics of the profession, the main professional functions of a designer are defined, different types of entrepreneurs in the field of design are systematized. Creative and innovative ideas are transformed by entrepreneurs in the field of design into sustainable business models, various innovative approaches are introduced. Today it is possible to identify a wide range of entrepreneurs in the cultural sector, who operate in the field of culture and art, engaged in various fields of creative industries. Problems and prospects of training of future designers for entrepreneurial activity are revealed, directions of further searches are outlined. The methodological basis for training of future designers are presented as an amalgam of socio-cultural, utilitarian-consumer and aesthetic-entrepreneurial functions of design. It is substantiated that entrepreneurs in the field of design must have a broad mindset, high intellectual potential and level of culture, ability to self-improvement solutions which have to be implemented in design education.</t>
  </si>
  <si>
    <t>[Bazyl, L.] NAPS Ukraine, Inst Vocat Educ, Kiev, Ukraine; [Orlov, V] NAPS Ukraine, Inst Vocat Educ, Profess Career Lab, Kiev, Ukraine; [Fursa, O.] Salvador Dali Acad Contemporary Arts, Kiev, Ukraine; [Oruzha, L.] Salvador Dali Inst Art Modeling &amp; Design, Kiev, Ukraine</t>
  </si>
  <si>
    <t>National Academy of Educational Sciences of Ukraine; Institute of Vocational Education of the National Academy of Educational Sciences of Ukraine; National Academy of Educational Sciences of Ukraine; Institute of Vocational Education of the National Academy of Educational Sciences of Ukraine</t>
  </si>
  <si>
    <t>Bazyl, L (corresponding author), NAPS Ukraine, Inst Vocat Educ, Kiev, Ukraine.</t>
  </si>
  <si>
    <t>ludmilabazil123456@gmail.com; v.f.orlov@ukr.net; mixmd@ukr.net; mixmd@ukr.net</t>
  </si>
  <si>
    <t>Орлов, Валерий Федорович/AFE-7989-2022; Oruzha, Larysa/ABC-7954-2021; Bazyl, Ljudmila/ABC-7955-2021; Орлов, Валерий/AAE-9615-2022</t>
  </si>
  <si>
    <t>Орлов, Валерий Федорович/0000-0002-1843-390X; Bazyl, Ljudmila/0000-0003-4130-5436; Орлов, Валерий/0000-0002-1843-390X</t>
  </si>
  <si>
    <t>BANKING UNIV</t>
  </si>
  <si>
    <t>ST SICHEVYKH STREITSOV, 11, LVIV, UKRAINE</t>
  </si>
  <si>
    <t>SI4AH</t>
  </si>
  <si>
    <t>WOS:000654768000050</t>
  </si>
  <si>
    <t>Boiarynova, KO; Korishynska, KO</t>
  </si>
  <si>
    <t>Boiarynova, K. O.; Korishynska, K. O.</t>
  </si>
  <si>
    <t>ANALYSIS OF LOGISTICS STARTUPS DEVELOPMENT IN THE EU COUNTRIES AND UKRAINE</t>
  </si>
  <si>
    <t>startups; logistics startups; Logistics Performance Index; Startup Ecosystem; cluster; roadmap</t>
  </si>
  <si>
    <t>Introduction. Accelerating technological development is a driving force of innovative entrepreneurship in all areas. Young and creative people offer to the market their non-standard solutions in the form of startup projects. Currently, the development of a startup ecosystem reflects country's interest in and promotion of new technologies. Problem Statement. The efficiency of transport and logistics activities reflects the development of the infrastructure of a country as a whole and significantly affects the efficiency of economic activities. The development and implementation of logistics startups, given the experience of advanced economies, may help find solutions to certain problems of industry and its further development. Purpose. The purpose is to analyze the market of logistics startups of the EU Member States and Ukraine, to determine the directions of its further development. Materials and Methods. In the research, general and special methods have been used: analysis and synthesis for determining the sectoral structure of formation and development of startups in the EU and Ukraine; correlation analysis for establishing the dependence between the indicators of development of startup ecosystems and indices of logistic activity of countries, grouping for distributing logistic startups of the EU and Ukraine countries by clusters; graphical method for designing a roadmap for logistics startup development. Results. The current sectoral structure of the EU and Ukrainian startups has been researched, the share of transport and logistics projects has been determined. The EU and Ukraine rankings in terms of the indicators of the development of startup ecosystems and logistic activity have been analyzed. The correlation analysis has shown a sufficiently close relationship between countries' ratings of startup ecosystems and logistics activity. The main logistics startups of the EU and Ukrainian countries are grouped in certain clusters of logistics startups. A roadmap for the development of logistics and transport startups for the EU and Ukraine has been proposed. Conclusions. To date, logistics startups are not among the priorities for the market development in the EU and Ukraine. However, logistical activity in the country may be not only one of the areas where startups are developed, but also a part to the infrastructure of the startup ecosystem. Both the EU Member States and Ukraine are expected to develop startups in high-tech clusters in the future.</t>
  </si>
  <si>
    <t>[Boiarynova, K. O.; Korishynska, K. O.] Natl Tech Univ, Igor Sikorsky Kyiv Polytech Inst, 37 Peremohy Ave, UA-03056 Kiev, Ukraine</t>
  </si>
  <si>
    <t>Ministry of Education &amp; Science of Ukraine; Igor Sikorsky Kyiv Polytechnic Institute</t>
  </si>
  <si>
    <t>Boiarynova, KO (corresponding author), Natl Tech Univ, Igor Sikorsky Kyiv Polytech Inst, 37 Peremohy Ave, UA-03056 Kiev, Ukraine.</t>
  </si>
  <si>
    <t>mail@kpi.ua</t>
  </si>
  <si>
    <t>10.15407/scine17.02.105</t>
  </si>
  <si>
    <t>XW8PE</t>
  </si>
  <si>
    <t>WOS:000735873200010</t>
  </si>
  <si>
    <t>Bondarenko, TV; Stetsenko, VP; Stetsenko, NM; Tkachuk, HV</t>
  </si>
  <si>
    <t>Bondarenko, Tetiana V.; Stetsenko, Volodymyr P.; Stetsenko, Nadija M.; Tkachuk, Halyna V.</t>
  </si>
  <si>
    <t>DIGITAL PRESENCE OF THE HIGHER EDUCATION INSTITUTIONS IN THE SOCIAL NETWORKS FACEBOOK AND INSTAGRAM</t>
  </si>
  <si>
    <t>social networks; social platforms; Facebook; Instagram; openness and transparency of the educational institution; information content; educational content</t>
  </si>
  <si>
    <t>The study deals with analysis of the social networks and reveals a level of their use within the domestic Internet space. The analysis of the social network ratings allows us to track the growth of Ukrainian audience, especially young people, on such social platforms as Facebook and Instagram. As far as social networks play an increasingly important role on the current stage of social development, there may be observed a continuing increase in marketing activities for the presence of higher education institutions in the digital space. Regarding the legislative initiative, the mechanism for regulating the relationship between higher education institutions and their communication via social networks is regulated by MES Order No.166 dd. February 19, 2015, which deals with the publication of information on educational activities in order to ensure openness and transparency of the institutions. This and other internal legal documents of higher education institutions inspired the launch of higher education information campaigns in the social networks, which improved work on creating a strong institutional brand, promoting educational content, interactive communication with the target audience in modern society. Analyzing pages of the higher education institutions in the Internet using UniRank (in terms of predicted traffic, trust and credibility) helped to reveal the level of popularity of digital profiles on the social network. A big number of subscribers to the pages of the leading universities are probably driven by qualitative and quantitative content aimed at interacting and disseminating information in the form of videos, publications, polls, announcements of events, podcasts, scribing, reviews, illustrations, animations, infographics, etc. In practical terms, a comparative description of the differences between Facebook and Instagram is presented, the opportunities of these platforms are considered in terms of interests, needs and expectations of potential users, and suggestions are made for the effective representation of educational institutions on social networks.</t>
  </si>
  <si>
    <t>[Bondarenko, Tetiana V.; Stetsenko, Volodymyr P.; Tkachuk, Halyna V.] Pavlo Tychyna Uman State Pedag Univ, ICT, Uman, Ukraine; [Bondarenko, Tetiana V.; Stetsenko, Volodymyr P.; Tkachuk, Halyna V.] Pavlo Tychyna Uman State Pedag Univ, Dept Informat, Uman, Ukraine; [Stetsenko, Nadija M.] Pavlo Tychyna Uman State Pedag Univ, Dept Pedag &amp; Educ Management, Uman, Ukraine</t>
  </si>
  <si>
    <t>Ministry of Education &amp; Science of Ukraine; Pavlo Tychyna Uman State Pedagogical University; Ministry of Education &amp; Science of Ukraine; Pavlo Tychyna Uman State Pedagogical University; Ministry of Education &amp; Science of Ukraine; Pavlo Tychyna Uman State Pedagogical University</t>
  </si>
  <si>
    <t>Bondarenko, TV (corresponding author), Pavlo Tychyna Uman State Pedag Univ, ICT, Uman, Ukraine.;Bondarenko, TV (corresponding author), Pavlo Tychyna Uman State Pedag Univ, Dept Informat, Uman, Ukraine.</t>
  </si>
  <si>
    <t>tanyabond2006@gmail.com; stecenkovp2006@ukr.net; stecenkonm@gmail.com; tkachuk.g.v@udpu.edu.ua</t>
  </si>
  <si>
    <t>Tkachuk, Halyna/C-1174-2016</t>
  </si>
  <si>
    <t>Tkachuk, Halyna/0000-0002-6926-1589; Bondarenko, Tetiana/0000-0001-9330-9661</t>
  </si>
  <si>
    <t>NATL ACAD PEDAGOGICAL SCIENCES UKRAINE, INST INFO TECHNOL &amp; LEARNING TOOLS</t>
  </si>
  <si>
    <t>10.33407/itlt.v84i4.3551</t>
  </si>
  <si>
    <t>XF2OZ</t>
  </si>
  <si>
    <t>WOS:000723916400016</t>
  </si>
  <si>
    <t>Budnyk, O; Kachak, T; Blyznyuk, T; Rostykus, N; Boiko, H</t>
  </si>
  <si>
    <t>Budnyk, Olena; Kachak, Tetiana; Blyznyuk, Tetyana; Rostykus, Nadiia; Boiko, Halyna</t>
  </si>
  <si>
    <t>Printed and e-book: problems of choice of modern students of the university</t>
  </si>
  <si>
    <t>REVISTA TEMPOS E ESPACOS EDUCACAO</t>
  </si>
  <si>
    <t>Digitization of education; E-book; Educational process; Printed book; Reading culture</t>
  </si>
  <si>
    <t>The article highlights the urgency of the problem of digitalization of education, substantiates the need to develop digital competence of young people in the context of using various electronic resources, technologies, the ability to be critical of the accuracy of information, competently use digital media to achieve personal, professional or social goals. The need for the development of reading competence in university students is emphasized. The study used methods of conceptual and comparative analysis, as well as psychodiagnostic and statistical methods. The results of an empirical study conducted in Ukrainian universities on the researched problem are presented. The positive and negative sides in the use of printed and electronic publications by modern students are given. Their preferences for using these sources to solve educational problems are revealed. The peculiarities of the development of readers' interests of future specialists and the prospects of competition of the printed book with the electronic one are determined. According to the survey, it was found that respondents prefer e-books, they have more advantages in terms of practical application. It is investigated that for study they more often choose printed books, textbooks, which help them to focus more deeply on scientific information and to comprehend it critically ( more than 70% of respondents). Emphasis on the importance in modern conditions of a successful combination in educational (professional) activities of electronic and printed publications.</t>
  </si>
  <si>
    <t>[Budnyk, Olena; Kachak, Tetiana; Blyznyuk, Tetyana] Vasyl Stefanyk Precarpathian Natl Univ, Ivano Frankivsk, Ukraine; [Rostykus, Nadiia; Boiko, Halyna] Ivan Franko Natl Univ Lviv, Lvov, Ukraine</t>
  </si>
  <si>
    <t>Ministry of Education &amp; Science of Ukraine; Vasyl Stefanyk Precarpathian National University; Ministry of Education &amp; Science of Ukraine; Ivan Franko National University Lviv</t>
  </si>
  <si>
    <t>Budnyk, O (corresponding author), Vasyl Stefanyk Precarpathian Natl Univ, Ivano Frankivsk, Ukraine.</t>
  </si>
  <si>
    <t>olena.budnyk@gmail.com</t>
  </si>
  <si>
    <t>Ростикус, Надя/IAM-3553-2023; Blyznyuk, Tetyana/HJZ-4575-2023; Budnyk, Olena/AAW-4839-2020; Kachak, Tetiana/ABB-2004-2021</t>
  </si>
  <si>
    <t>Ростикус, Надя/0000-0001-6036-5333; Blyznyuk, Tetyana/0000-0002-0558-2201; Budnyk, Olena/0000-0002-5764-6748; Kachak, Tetiana/0000-0002-6863-1736</t>
  </si>
  <si>
    <t>UNIV FEDERAL SERGIPE</t>
  </si>
  <si>
    <t>SERGIPE</t>
  </si>
  <si>
    <t>AV VEREADOR OLIMPIO GRANDE, ITABAIANA, SERGIPE, 00000, BRAZIL</t>
  </si>
  <si>
    <t>1983-6597</t>
  </si>
  <si>
    <t>2358-1425</t>
  </si>
  <si>
    <t>REV TEMPOS ESPACOS E</t>
  </si>
  <si>
    <t>Rev. Tempos Espacos Educ.</t>
  </si>
  <si>
    <t>e15913</t>
  </si>
  <si>
    <t>10.20952/revtee.v14i33.15913</t>
  </si>
  <si>
    <t>WG7DG</t>
  </si>
  <si>
    <t>WOS:000707152900001</t>
  </si>
  <si>
    <t>Chornyi, D</t>
  </si>
  <si>
    <t>Chornyi, Dmytro</t>
  </si>
  <si>
    <t>YEVHEN CHYKALENKO AND KHARKIV: THE HISTORY OF RELATIONSHIP</t>
  </si>
  <si>
    <t>Yevhen Chykalenko; Kharkiv; Kharkiv University</t>
  </si>
  <si>
    <t>The aim of the research is to find out the aspects of Yevhen Chykalenko's stay in Kharkiv during his studies at Kharkiv University which have various interpretations in his Spohady (Memoirs) and scientific literature; to establish the specificity of Yevhen Chykalenko's circle of influence made up of the closest to him at the university; to highlight Yevhen Chykalenko's attitude to Kharkiv in order to determine the Ukrainian nationalist movement members' attitude to everything related to the urban world. The Research Methodology. The article focuses on the analysis of Yevhen Chykalenko's reception of such basic features of the urban environment as people; city space; the function of the city; the conditions of everyday life, which are based on the analysis of the archival materials, the documents of Kharkiv University, the full set of his Shchodennyk (Diary) of 1907 - 1929 and the correspondence of an outstanding entrepreneur and philanthropist Yevhen Chykalenko. The scientific novelty consists in the fact that the chronological framework of Yevhen Chykalenko's stay in Kharkiv, the peculiarities of the social environment of the circle of his closest friends among the students and teachers as well as specificity and evolution of Ye. Chykalenko's attitude to Kharkiv have been regarded in the research for the first time. The Conclusions. Ye. Chykalenko's life in Kharkiv covered no more than two academic years, during which he studied at Physics and Mathematics Faculty and later at the Law Faculty of Kharkiv University. Taking into account the fact that he was just an audit student at university as well as the specificity of the educational process organization, he did not have the opportunity to feel the spirit of a big city. His childhood friends from Yelisavetgrad had the greatest impact on both his life in Kharkiv and the reception of the city. His closest social circle consisted of students from raznochintsy. Yevhen Chykalenko witnessed Kharkiv's evolution from the educational center on the border of the Ukrainian lands and therefore functioning mainly as a transit city for many young Ukrainians, to the centre of the Bolshevik political repression known as The Red Terror. Ye. Chykalenko's attitude to Kharkiv remained neutral rather than hostile. Nevertheless, it wasn't friendly. The main reason for such reception of the city was the central government. Concerning urban space, Ye. Chykalenko was mainly interested in such locations as hotels and theatres. However, the houses where he lived were less significant for him. He didn't like urban romance, urban lifestyle and he did not write anything about the social strata of the urban population, streets, and districts of the city, types of random passers-by. Ye. Chykalenko regards a big city as a necessary space for the implementation of the projects of the Ukrainian national and cultural revival. On the contrary, the romance of the rural world was just as inherent for Ye. Chykalenko as for the bearers of the traditional worldview - the Ukrainian peasants.</t>
  </si>
  <si>
    <t>[Chornyi, Dmytro] Kharkov Natl Univ, Sch Philosophy, Ukrainian Studies Dept, 6 Svobody Sq, UA-61022 Kharkiv, Ukraine</t>
  </si>
  <si>
    <t>Ministry of Education &amp; Science of Ukraine; VN Karazin Kharkiv National University</t>
  </si>
  <si>
    <t>Chornyi, D (corresponding author), Kharkov Natl Univ, Sch Philosophy, Ukrainian Studies Dept, 6 Svobody Sq, UA-61022 Kharkiv, Ukraine.</t>
  </si>
  <si>
    <t>d.chornyi@karazin.ua</t>
  </si>
  <si>
    <t>10.24919/2519-058X.20.240048</t>
  </si>
  <si>
    <t>WD6QY</t>
  </si>
  <si>
    <t>WOS:000705065100004</t>
  </si>
  <si>
    <t>Demuz, I; Ostrovyk, D</t>
  </si>
  <si>
    <t>Demuz, Inna; Ostrovyk, Dmytro</t>
  </si>
  <si>
    <t>SOCIALIZATION PROBLEMS OF AFGHAN SOLDIERS IN UKRAINE IN THE COVERAGE OF THE CENTRAL COMMITTEE BODY OF THE LKSM OF UKRAINE -THE NEWSPAPER KOMSOMOLSKOYE ZNAMIA</t>
  </si>
  <si>
    <t>Afghan soldiers; Centrol Committee of the Young Communist League of Ukraine; Komsomolskoe Znamia; socialization; adaptation; state support</t>
  </si>
  <si>
    <t>The purpose of the research consists in the attempt to differentiate the problems of socialization of Afghan soldiers in Ukraine during the 1980s chronologically and thematically. The scientific novelty - for the first time in the Ukrainian historiography the materials of the official publication have been analyzed in order to cover the problems of Afghan soldiers in Ukraine of the period under analysis. The Conclusions. Some aspects of the problem of socialization of Afghan soldiers began to be analyzed in 1986 -1987 against the background of the opening of war to the society of that time with a message to open the soldiers themselves, the organization of Afghan soldiers societies (clubs, sections of soldiers-internationalists) and their involvement into the education of the younger generation, the need to preserve the memory of their fallen comrades. The coverage of the socialization problems of Afghan soldiers at the national level took place in the second half of 1987. Despite the measures developed by the Secretariat for state support of 'Afghans, which were published by the newspaper KZ, there were still problems with the Komsomol organizations patronage over young veterans and families of fallen servicemen, there were problems with veterans' societies, in particular; concerning financial and material support, which was covered by this newspaper: The role of the newspaper is important in publishing the letters of participants in the hostilities in Afghanistan on the problems of the state support of Afghan soldiers and families of fallen soldiers. Such official publications require further elucidation of comprehensive information on the Afghan movement in the USSR, the problems of re-socialization of veterans, implementation of the state policy towards them, reflections of Afghan soldiers on the state policy on these issues; intensification of the search of a source base for a comprehensive study of the socialization problems of Afghan soldiers in the USSR in 1980 - 1991.</t>
  </si>
  <si>
    <t>[Demuz, Inna] Natl Acad Agr Sci Ukraine, Dept Sci &amp; Method Work &amp; Abstracting, Natl Sci Agr Lib, 10 Heroiv Oborony St, UA-03127 Kiev, Ukraine; [Ostrovyk, Dmytro] Pereiaslav Khmelnytskyi Hryhorii Skovoroda State, Postgrad Dept, 30 Sukhomlynsky St, UA-08401 Pereiaslav Khmelnytskvi, Kyiv Region, Ukraine</t>
  </si>
  <si>
    <t>National Academy of Agrarian Sciences of Ukraine; National Scientific Agricultural Library of the National Academy of Agricultural Sciences of Ukraine</t>
  </si>
  <si>
    <t>Demuz, I (corresponding author), Natl Acad Agr Sci Ukraine, Dept Sci &amp; Method Work &amp; Abstracting, Natl Sci Agr Lib, 10 Heroiv Oborony St, UA-03127 Kiev, Ukraine.</t>
  </si>
  <si>
    <t>demuz_inna@ukr.net; dima_ostrovyk@ukr.net</t>
  </si>
  <si>
    <t>10.24919/2519-058X.18.226537</t>
  </si>
  <si>
    <t>RG7OG</t>
  </si>
  <si>
    <t>WOS:000635722800017</t>
  </si>
  <si>
    <t>Fedorov, A; Levitskaya, A</t>
  </si>
  <si>
    <t>Fedorov, Alexander; Levitskaya, Anastasia</t>
  </si>
  <si>
    <t>Theoretical Model and Technology of Anti-Russian Propaganda in Internet Communications of Modern Ukraine within the Framework of Various Student Groups' Media Literacy Education</t>
  </si>
  <si>
    <t>MEDIA EDUCATION-MEDIAOBRAZOVANIE</t>
  </si>
  <si>
    <t>theoretical model; technology; anti-Russian propaganda; internet; communications; Ukraine; students; media literacy education</t>
  </si>
  <si>
    <t>In this article, as a result of content analysis, it is concluded that anti-Russian propaganda in the Internet communications of modern Ukraine in the media education framework of various groups of the population has become a reaction of the Ukrainian government in the field of education, culture, mass communications to the main political, ideological vectors of the Ukrainian state policy having been formed since 2014, and the conflict between Ukraine and Russia. Internet communications were chosen as the field of the anti-Russian media war as the most popular sources of information. Thus, the very process of media education, the positive impact of which is in demand all over the world, has become in Ukraine a kind of convenient, civilized cover for an anti-Russian media campaign aimed primarily at such target audiences as schoolchildren, students, young adults, and teachers.</t>
  </si>
  <si>
    <t>[Fedorov, Alexander] Rostov State Univ Econ, Rostov Na Donu, Russia; [Levitskaya, Anastasia] Taganrog Inst Management &amp; Econ, Taganrog, Rostov Region, Russia</t>
  </si>
  <si>
    <t>Rostov State University of Economics; Southern Federal University</t>
  </si>
  <si>
    <t>Fedorov, A (corresponding author), Rostov State Univ Econ, Rostov Na Donu, Russia.</t>
  </si>
  <si>
    <t>1954alex@mail.ru; a.levitskaya@tmei.ru</t>
  </si>
  <si>
    <t>Fedorov, Alexander/I-5012-2014; Fedorov, Alexander/GQH-4728-2022; Levitskaya, Anastasia/GQH-4307-2022</t>
  </si>
  <si>
    <t>Fedorov, Alexander/0000-0002-0100-6389; Fedorov, Alexander/0000-0002-0100-6389; Levitskaya, Anastasia/0000-0001-8491-8721</t>
  </si>
  <si>
    <t>RFBR [21-011-31001]</t>
  </si>
  <si>
    <t>RFBR(Russian Foundation for Basic Research (RFBR))</t>
  </si>
  <si>
    <t>The reported study was funded by RFBR and EISR, project number 21-011-31001.</t>
  </si>
  <si>
    <t>ACAD PUBL HOUSE RESEARCHER SRO</t>
  </si>
  <si>
    <t>1994-4160</t>
  </si>
  <si>
    <t>2729-8132</t>
  </si>
  <si>
    <t>MEDIA EDUC-RUSS</t>
  </si>
  <si>
    <t>Media Educ.</t>
  </si>
  <si>
    <t>10.13187/me.2021.3.443</t>
  </si>
  <si>
    <t>UM9DP</t>
  </si>
  <si>
    <t>Bronze, Green Published</t>
  </si>
  <si>
    <t>WOS:000693624800006</t>
  </si>
  <si>
    <t>Gernego, I; Shkoda, T; Savych, O</t>
  </si>
  <si>
    <t>Gernego, Iuliia; Shkoda, Tetiana; Savych, Oleksandr</t>
  </si>
  <si>
    <t>MARKETING TOOLS IN STRATEGIC MANAGEMENT OF YOUNG SCIENTISTS' HUMAN CAPITAL</t>
  </si>
  <si>
    <t>marketing tools; strategic management; human capital; young scientists</t>
  </si>
  <si>
    <t>The purpose of the paper is to identify the marketing tools, which are promising areas of functional provision of strategic management of young scientists' human capital in Ukraine. The novelty of the research is represented by the created theoretical model of the conceptual scenario of strategic management of young scientists' human capital. The object of the scientific research is the process of using marketing tools in strategic management of young scientists' human capital. The research methodology includes such methods: comparative analysis, critical analysis, statistical analysis, economic-mathematical analysis and graph-analytical. The research is based on the results of mass sociological survey of young scientists in Ukraine performed within the framework of the project Realization of the young scientists' potential in integration of science, education, and business (0120U102126) in 2020 year. The obtained results confirmed fully the proposed hypothesis H-1 and H-2 and partially the hypothesis H3. The discussion section of the paper proposes the improved method of evaluating the human potential of young scientists, which includes four vectors: assessment of business qualities of educational managers, evaluation of the effectiveness of the organizational structure of management of scientific and educational institutions, assessment of the overall effectiveness of marketing activities of scientific and educational institutions, general evaluation of marketing potential of human development in the strategic management of human capital of research and educational institutions. The fourth component is proposed to produce marketing tools used by young scholars based on the results of a mass sociological survey. The practical value of the proposed instruments for the young scientists' community and scientific and educational institutions, where they are employed, is in the use of the adapted graph-analytical method, which gives the opportunity to assess the marketing tools in strategic management of young scientists' human capital.</t>
  </si>
  <si>
    <t>[Gernego, Iuliia; Shkoda, Tetiana; Savych, Oleksandr] Kyiv Natl Econ Univ, Kiev, Ukraine</t>
  </si>
  <si>
    <t>Gernego, I (corresponding author), Kyiv Natl Econ Univ, Kiev, Ukraine.</t>
  </si>
  <si>
    <t>iuliiagern@ukr.net; tnshkoda@ukr.net; savych@kneu.edu.ua</t>
  </si>
  <si>
    <t>Gernego, Iuliia/G-7178-2017; Savych, Oleksandr/AAL-1229-2020; Shkoda, Tetiana/M-1847-2013</t>
  </si>
  <si>
    <t>Gernego, Iuliia/0000-0002-4929-0411; Savych, Oleksandr/0000-0001-5934-9002; Shkoda, Tetiana/0000-0003-1016-4853</t>
  </si>
  <si>
    <t>The publication is prepared within the framework of the young scientists' project Realization of the young scientists' potential in integration of science, education, and business (0120U102126) performed at the expense of the general fund of the state budget.</t>
  </si>
  <si>
    <t>10.30525/2256-0742/2021-7-4-43-53</t>
  </si>
  <si>
    <t>XD4PQ</t>
  </si>
  <si>
    <t>WOS:000722693500006</t>
  </si>
  <si>
    <t>Hudima, T; Ustymenko, V; Dzhabrailov, R; Oliukha, V; Illarionov, O</t>
  </si>
  <si>
    <t>Hudima, Tetiana; Ustymenko, Volodymyr; Dzhabrailov, Ruslan; Oliukha, Vitalii; Illarionov, Oleksandr</t>
  </si>
  <si>
    <t>Labour Market and Educational Services Trends in Post-Conflict Territories of Ukraine</t>
  </si>
  <si>
    <t>EUROPEAN JOURNAL OF SUSTAINABLE DEVELOPMENT</t>
  </si>
  <si>
    <t>sustainable development; promotion of youth employment; post-conflict territories; higher education institutions; migration; labour market; programme approach</t>
  </si>
  <si>
    <t>YOUTH; WORK</t>
  </si>
  <si>
    <t>Promotion of youth employment, especially in the post-conflict territories of Donetsk and Luhansk regions of Ukraine, is one of the key global problems of a country that is a challenge to its sustainable development. Higher education institutions play an important role in this process. They form the labour potential for the development of a region. However, their activities do not always correspond to their (regional) needs. Studies on employment experience and labour mobility of graduates of higher education establishments in Donetsk and Luhansk regions of Ukraine evidence of the extremely high rate of re-profiling of young graduates and / or their migration to other regions of the country or abroad. This article proposes a number of measures, including within the framework of educational reform, to be implemented to reduce youth unemployment both in the region and in Ukraine as a whole. It is noted that it is advisable to intensify the processes of supporting the initiatives of young people in post-graduate vocational training and employment, encouraging them to actively seek employment and to acquire a profession or occupation in demand in the labour market. Attention is drawn to the need for awareness-raising and education in this regard. It is argued that measures aimed at preventing the migration of scientists should be included in national policy documents. It is suggested that special attention be given to the programme approach, which should form the basis of a legal mechanism to promote the preservation of the region's intellectual potential.</t>
  </si>
  <si>
    <t>[Hudima, Tetiana; Ustymenko, Volodymyr; Dzhabrailov, Ruslan; Oliukha, Vitalii; Illarionov, Oleksandr] Natl Acad Sci Ukraine, State Org V Mamutov Inst Econ &amp; Legal Res, Kiev, Ukraine; [Ustymenko, Volodymyr] Natl Acad Sci Ukraine, Kiev, Ukraine</t>
  </si>
  <si>
    <t>National Academy of Sciences Ukraine; National Academy of Sciences Ukraine</t>
  </si>
  <si>
    <t>Hudima, T (corresponding author), Natl Acad Sci Ukraine, State Org V Mamutov Inst Econ &amp; Legal Res, Kiev, Ukraine.</t>
  </si>
  <si>
    <t>Hudima, Tetiana/AAV-6450-2021; Dzhabrailov, Ruslan/ABD-5173-2021</t>
  </si>
  <si>
    <t>Hudima, Tetiana/0000-0003-1509-5180;</t>
  </si>
  <si>
    <t>Czech non-governmental 'People in Need'</t>
  </si>
  <si>
    <t>This work would be impossible without the financial support of the Czech non-governmental 'People in Need'. The article was prepared as part of a scientific studies on 'Evaluation of Donbas Universities Economic Potential'.</t>
  </si>
  <si>
    <t>EUROPEAN CENTER SUSTAINABLE DEVELOPMENT</t>
  </si>
  <si>
    <t>ROME</t>
  </si>
  <si>
    <t>VIA DEI FIORI 34, ROME, 00172, ITALY</t>
  </si>
  <si>
    <t>2239-5938</t>
  </si>
  <si>
    <t>2239-6101</t>
  </si>
  <si>
    <t>EUR J SUSTAIN DEV</t>
  </si>
  <si>
    <t>Eur. J. Sustain. Dev.</t>
  </si>
  <si>
    <t>10.14207/ejsd.2021.v10n3p262</t>
  </si>
  <si>
    <t>Environmental Sciences</t>
  </si>
  <si>
    <t>Environmental Sciences &amp; Ecology</t>
  </si>
  <si>
    <t>XA7TP</t>
  </si>
  <si>
    <t>WOS:000720844500020</t>
  </si>
  <si>
    <t>Klokar, N; Perevozova, I; Dzoba, O; Kulik, M</t>
  </si>
  <si>
    <t>Klokar, N.; Perevozova, I; Dzoba, O.; Kulik, M.</t>
  </si>
  <si>
    <t>DEVELOPMENT OF FUNDAMENTAL PRINCIPLES OF EDUCATIONAL INNOVATIONS MARKETING AND MANAGEMENT AMONG HEADS OF NEW UKRAINIAN SCHOOL</t>
  </si>
  <si>
    <t>head of educational institution; educational innovations marketing of the Head of educational institution; educational innovations management of the Head of educational institution; New Ukrainian School; educational innovation</t>
  </si>
  <si>
    <t>Ukraine's integration into global and European educational space, efficient implementation of educational reforms in this direction, the improvement of the quality of children and young people education is impossible without proper development of fundamental principles of marketing and management of educational innovations, first of all, among the Heads of New Ukrainian School. However, the absence of efficient mechanisms in Ukraine for training the above-mentioned Heads on marketing and management of educational innovations in New Ukrainian School negatively affects the quality of education therein and undermines the State education system in general. Therefore, the pressing issue at the current stage of education development in Ukraine is to determine the modalities and resources for the development of entrepreneurial and managerial competencies among the Heads of general secondary education institutions in the context of the power decentralization and establishment of consolidated territorial communities. With due regard for priority and pendency of the above-mentioned issue, its incomplete study, the principal objective of this study is to determine the key stages and describe the process of developing fundamental principles of marketing and management of educational innovations among the Heads of New Ukrainian School and measures for their efficient implementation. After performing analysis we have found that marketing and management of educational innovations of the Head of New Ukrainian School is his/her integrated, consistent and purposeful activity along with analysis and satisfaction of fundamentally new types of demand for educational services in the context of taking unconventional managerial decisions at his/her institution during such process. Moreover, with due regard to the aforementioned approach, we outlined the key stages of the fundamental principles development of marketing and management of educational innovations among the Heads of New Ukrainian School. So they include: the formation and control of specialists team towards development and implementation of educational innovations; determination of educational services market segment, demand for which needs to be satisfied; definition of criteria and conditions towards formation and satisfaction of demand for providing certain types of educational services etc. It is established that there are problems in the process of implementation of all above-mentioned stages, namely: absence of financial independence of educational institutions; the desire of the Heads of educational institutions to have legal and financial independence; positive managerial experience of the Heads of educational institutions regarding development and implementation of educational innovations etc. In order to avoid all above-mentioned problems, we have determined measures for the efficient implementation of marketing and management of educational innovations by the Heads of New Ukrainian School. They include: providing financial autonomy to educational institutions; performing professional training of the Heads of educational institutions, their deputies and teaching staff in general; forming new and improving the existing material and technical resources of educational institutions; implementing professionally oriented staff policy by the Heads of educational institutions in order to attract the most promising and young professionals to work as teachers etc. The scientific novelty of the obtained results is to determine, substantiate and analyze the key stages of fundamental principles development of marketing and management of educational innovations by the Heads of New Ukrainian School in the context of transformation of regulatory system and scientific and pedagogical approaches to children and young people education (shift in priorities and components of the development in this area of social activity). The obtained results of the research is the ground for studying and providing a practical solution of the problem regarding the formation of high-quality staffing and provision of fundamentally new educational services at educational institutions.</t>
  </si>
  <si>
    <t>[Klokar, N.] Publ Adm &amp; Educ Management Dept, Kiev, Ukraine; [Klokar, N.] Univ Educ Management, Kiev, Ukraine; [Perevozova, I] Ivano Frankivsk Natl Tech Univ Oil &amp; Gas, Inst Econ &amp; Management, Dept Entrepreneurship &amp; Mkt, Ivano Frankivsk, Ukraine; [Dzoba, O.] Ivano Frankivsk Natl Tech Univ Oil &amp; Gas, Inst Econ &amp; Management, Ivano Frankivsk, Ukraine; [Kulik, M.] Zaporizhzhya Natl Tech Univ, Dept Bldg Prod &amp; Project Management, Zaporizhia, Ukraine</t>
  </si>
  <si>
    <t>National Academy of Educational Sciences of Ukraine; State Higher Educational Institution University of Educational Management; Ministry of Education &amp; Science of Ukraine; Ivano-Frankivsk National Technical University of Oil &amp; Gas; Ministry of Education &amp; Science of Ukraine; Ivano-Frankivsk National Technical University of Oil &amp; Gas; Ministry of Education &amp; Science of Ukraine; Zaporizhzhia Polytechnic National University</t>
  </si>
  <si>
    <t>Klokar, N (corresponding author), Publ Adm &amp; Educ Management Dept, Kiev, Ukraine.;Klokar, N (corresponding author), Univ Educ Management, Kiev, Ukraine.</t>
  </si>
  <si>
    <t>ni-taurus@ukr.net; perevozova@ukr.net; dzoba1960@gmail.com; starwars799@i.ua</t>
  </si>
  <si>
    <t>Perevozova, Iryna/R-7939-2017; Kulik, Mykhailo/AAU-3282-2021</t>
  </si>
  <si>
    <t>Perevozova, Iryna/0000-0002-3878-802X; Kulik, Mykhailo/0000-0002-4880-5217</t>
  </si>
  <si>
    <t>RU4PN</t>
  </si>
  <si>
    <t>WOS:000645131200046</t>
  </si>
  <si>
    <t>Komarnitskyi, O; Nedoshytko, I</t>
  </si>
  <si>
    <t>Komarnitskyi, Oleksandr; Nedoshytko, Iryna</t>
  </si>
  <si>
    <t>Bolshevization of Students of Pedagogical Education Institutions of National Minorities in Ukrainian SSR in the 1920s - 1930s: Purpose, Means, Tasks</t>
  </si>
  <si>
    <t>students; pedagogical institute; technical school; Bolshevik ideology; committee; social competition</t>
  </si>
  <si>
    <t>The purpose of the study is to clarify the purpose, means and objectives of Bolshevization students of pedagogical educational institutions of national minorities in the 1920s and 1930s, coverage of socio-political and educational activities of student youth, purposeful and controlled by party and Komsomol cells in pedagogical colleges and institutes, in general, party-state structures, as well as manifestations of opposition among her. Research methods. The authors used a set of general scientific (analysis, synthesis, method of comparison, dialectical) and special scientific (historical-genetic, historical-comparative, historical-typological, problem-chronological) methods of historical cognition. Scientific novelty. The social and political life of the students of pedagogical educational institutions through the prism of its Bolshevization, subordination to the means and tasks of the Soviet-Stalinist leadership in the interwar period is analyzed. Conclusions. For the Bolshevization of student youth, the imposition of Soviet-Stalinist ideology and the model of society, party and Komsomol cells in the educational institutions of national minorities practiced the organization of political circles, circles of current politics, political and Komsomol schools, political battles, socialist competition, propaganda of atheistic ideas, celebration of state holidays, honoring the memory of Bolshevik leaders, etc. In practice, such events, and in fact the party and Komsomol committees themselves, did not enjoy the proper authority among students. Instead, various debates and discussions on political topics with a free exchange of views were popular among young people, which, according to the authorities, posed a threat to the development of a Marxist worldview. The socio-political and educational activities of students were subordinated to the political and ideological guidelines of the Bolshevik Party and the Komsomol. In particular, they were involved in work in trade unions, public organizations, clubs, in various national campaigns, boss work in villages, urban enterprises, workers' clubs, units of the Red Army, the elimination of illiteracy and more. In general, students of pedagogical colleges and institutes were less active in social work, especially in rural areas, than their colleagues from purely Ukrainian universities. Some students did not accept the Bolshevik model of society, which strengthened their opposition, which inevitably led to repression in their environment.</t>
  </si>
  <si>
    <t>[Komarnitskyi, Oleksandr] Kamianets Podilskyi I Ohiienko Natl Univ, Dept Hist Ukraine, Kamianets Podilskyi, Ukraine; [Nedoshytko, Iryna] West Ukrainian Natl Univ, Dept Informat &amp; Sociocultural Act, Ternopol, Ukraine</t>
  </si>
  <si>
    <t>Ministry of Education &amp; Science of Ukraine; Kamianets-Podilskyi Ivan Ohiienko National University; Ministry of Education &amp; Science of Ukraine; Western Ukrainian National University</t>
  </si>
  <si>
    <t>Komarnitskyi, O (corresponding author), Kamianets Podilskyi I Ohiienko Natl Univ, Dept Hist Ukraine, Kamianets Podilskyi, Ukraine.</t>
  </si>
  <si>
    <t>kob-1974@ukr.net; i.nedoshytko@ukr.net</t>
  </si>
  <si>
    <t>Komarnitskij, Alexander/ABC-6699-2020; Nedoshytko, Iryna/AAW-5245-2021</t>
  </si>
  <si>
    <t>Komarnitskij, Alexander/0000-0003-3021-6550; Nedoshytko, Iryna/0000-0001-9233-7169</t>
  </si>
  <si>
    <t>NATL ACAD SCIENCES UKRAINE, INST UKRAINIAN HISTORY</t>
  </si>
  <si>
    <t>SX2MY</t>
  </si>
  <si>
    <t>WOS:000665045800007</t>
  </si>
  <si>
    <t>Kravchenko, IC; Domuz, OO</t>
  </si>
  <si>
    <t>Kravchenko, I. C.; Domuz, O. O.</t>
  </si>
  <si>
    <t>PECULIARITIES OF EMPLOYMENT IN THE BANKING SECTOR OF UKRAINE IN MODERN CONDITIONS</t>
  </si>
  <si>
    <t>employment; banking sector; competencies of a bank employee; remote employment; digitalization</t>
  </si>
  <si>
    <t>As a result of the study, the current characteristics of employment in the banking sector of Ukraine, which were formed under the influence of new directions and trends in the transformation of employment, the emergence and development of which was caused by globalization socio-economic processes and the crisis COVID-19. A high level of attractiveness of employment in the domestic financial sector has been established due to higher wages in it, wide opportunities for young workers even without work experience, which causes a situation of significant workload per acancy in the financial sector and low staff mobility for fear of losing a job.The impact of digitalization of the banking sector in terms of both positive consequences for employment due to the creation of improved jobs in new areas of banking institutions and with new tasks, and negative, which include reducing the need for staff and reducing the number of jobs. The problems that hinder the achievement of effective employment in the banking sector in modern conditions are analyzed and the tendencies to expand and prevail additional skills of employees, the presence of which ensures the highly productive work of banking institutions. The peculiarities of the influence of innovations and modern technologies on the formation and provision of highly qualified positions in banking institutions, which, under the influence of digitalization of economic activity, requires employees to acquire and masterspecial technical skills. Based on the analysis of professiona lsources of literature and expert opinions of leading HR companies, a modern profile of a banking employee has been developed and it is established that today the greatest demand in banking institutions is an employee with a combination of technical, socio-emotional and advanced cognitive skills.</t>
  </si>
  <si>
    <t>[Kravchenko, I. C.; Domuz, O. O.] Banking Univ, Lvov, Ukraine</t>
  </si>
  <si>
    <t>Ministry of Education &amp; Science of Ukraine; Banking University</t>
  </si>
  <si>
    <t>Kravchenko, IC (corresponding author), Banking Univ, Lvov, Ukraine.</t>
  </si>
  <si>
    <t>irina.kravchenko999@gmail.com; elenadomuz@gmail.com</t>
  </si>
  <si>
    <t>YN4HX</t>
  </si>
  <si>
    <t>WOS:000747222000007</t>
  </si>
  <si>
    <t>Melnik, N; Melnyk, A; Peresadko, V; Velykochyy, V</t>
  </si>
  <si>
    <t>Melnik, Nadiia; Melnyk, Andriy; Peresadko, Vilina; Velykochyy, Volodymyr</t>
  </si>
  <si>
    <t>Demographic processes of the Carpathian region in the context of economic development of the territory</t>
  </si>
  <si>
    <t>demographic processes; migration; labor resources; age structure of the population; employment; wage index; Carpathian region</t>
  </si>
  <si>
    <t>Formulation of the problem. One aspect of the territory's socio-economic development is its demographic development. It translates into a change in the quantity and quality of the population of the territory in a certain social context as a systemically important factor in social life. As of January 1, 2020, Ukraine had a population of 41 million. 732,800 people (not including the occupied territories), which is the historical minimum in the years of independence. This prompts a detailed study of the problem. The article contains a spatial and structural analysis of the demographic processes of the Carpathian region as one of the indicators of the socio-economic development of the territory. Methods. The analysis of literary and cartographic sources has been carried out. Mathematical methods have been used to calculate quantitative characteristics of demographic processes. Using ArcGIS software product was created a series of maps of the Real Wage Index in Ukraine of various time scales. The purpose of the article is to highlight and analyze the demographic processes currently taking place in the Carpathian region in the context of the economic development of the territories, with a view to developing and implementing proactive measures, to be given priority in solving the problems of the economically active population in the territories under study. Results. The problem of migration of the population is urgent for Ukraine. For a long time, our State has been the country of origin for the majority of migrant workers in Europe. The Carpathian region has specific features of migration compared to other regions of Ukraine. Between 2010 and 2018, the number of people living in the Carpathian regions as a result of migration increased by 17.3 thousand people. Internal population migration is urban in nature. Besides, the Carpathian region has become comfortable for living and for internally displaced persons as a result of the war in eastern Ukraine. The top 5 countries receiving migration from the Carpathian region include Hungary, Germany, Poland, the Czech Republic and Slovakia. A comparative analysis of the sex and age structure of migrants from Ukraine showed that about 50 per cent of migrants were aged 20-35 and about two thirds of emigrants were men. Active migratory mobility is typical of the rural areas of the Carpathian region. Overall, the Ukrainian village has lost more than 10 million people over the past 50 years as a result of migration processes. The proportion of rural dwellers in the total number of migrant workers in the Carpathian region is higher than that of urban dwellers, of whom 60-70 per cent are women. Migration has led to an imbalance in the functioning of the employment system and the national labour market in Ukraine in general and in the region under study in particular. The average unemployment rate in the study region in 2019 is 8.8 per cent of the economically active population. As of 2020, the number of employed persons in Ukraine is 15,915,300. The total number of employed persons in Ukraine is 1,925,000. Men predominate in the structure of the employed population, but more than 60 per cent of the unemployed are men. The largest difference between the employment rates of women and men is recorded in Zakarpattia and IvanoFrankivsk oblasts (more than 15 per cent). Despite a steady increase in wages by region of the country, the real wage index has been steadily declining. Moreover, in 2021, no region of Ukraine exceeded the State-wide level of the real wage index by more than 1 per cent. Scientific novelty and practical significance. Prospects for further research include the establishment of effective mechanisms for population policy at the national level to combat the rural exodus, which is not aimed at increasing the birth rate, It is not enough to increase the attractiveness of rural areas to the habitation and productive economic activities of rural dwellers, especially young people.</t>
  </si>
  <si>
    <t>[Melnik, Nadiia] Uzhgorod Natl Univ, Dept Tourism, 14 Univ St, UA-88000 Uzhgorod, Ukraine; [Melnyk, Andriy] Ivano Frankivsk Natl Tech Univ Oil &amp; Gas, Inst Nat Sci &amp; Tourism, 15 Karpatska St, UA-76000 Ivano Frankivsk, Ukraine; [Peresadko, Vilina] Kharkov Natl Univ, Dept Phys Geog &amp; Cartog, 4 Svobody Sq, UA-61022 Kharkiv, Ukraine; [Velykochyy, Volodymyr] Vasily Stefan Precarpathian Natl Univ, Dept Tourism &amp; Local Lore, 201B Galitskaya St, UA-76008 Ivano Frankivsk, Ukraine</t>
  </si>
  <si>
    <t>Ministry of Education &amp; Science of Ukraine; Uzhgorod National University; Ministry of Education &amp; Science of Ukraine; Ivano-Frankivsk National Technical University of Oil &amp; Gas; Ministry of Education &amp; Science of Ukraine; VN Karazin Kharkiv National University</t>
  </si>
  <si>
    <t>Melnik, N (corresponding author), Uzhgorod Natl Univ, Dept Tourism, 14 Univ St, UA-88000 Uzhgorod, Ukraine.</t>
  </si>
  <si>
    <t>nadiia.chyr@uzhnu.edu.ua; avmelnyk@ukr.net; vilinaperesadko@gmail.com; w-w-s@ukr.net</t>
  </si>
  <si>
    <t>Melnyk, Andrii/HZL-1520-2023; Великочий, Володимир/HKV-5384-2023; Melnyk (Chyr), Nadiia/G-8719-2019; Peresadko, Vilina A./AHC-1636-2022</t>
  </si>
  <si>
    <t>Melnyk, Andrii/0000-0002-6906-6396; Великочий, Володимир/0000-0002-6926-1474; Melnyk (Chyr), Nadiia/0000-0002-2077-595X; Peresadko, Vilina/0000-0002-2439-2788</t>
  </si>
  <si>
    <t>10.26565/2410-7360-2021-55</t>
  </si>
  <si>
    <t>YY7YA</t>
  </si>
  <si>
    <t>WOS:000755001600002</t>
  </si>
  <si>
    <t>Myakushko, SA</t>
  </si>
  <si>
    <t>Myakushko, S. A.</t>
  </si>
  <si>
    <t>The phenomenon of the shrinking size of bank vole (Myodes glareolus) in an anthropogenic environment (experience of 50 years of observations)</t>
  </si>
  <si>
    <t>BIOSYSTEMS DIVERSITY</t>
  </si>
  <si>
    <t>size and mass parameters; shrinking; population dynamics; ecological balance</t>
  </si>
  <si>
    <t>BODY-SIZE; POPULATION-DYNAMICS; SMALL MAMMALS; REPRODUCTION; RODENT; COSTS; HETEROGENEITY; GROWTH; LIFE; AGE</t>
  </si>
  <si>
    <t>Fifty years of continuous monitoring of the bank vole population (Myodes glareolus Schreber, 1780) revealed the phenomenon of shrinking body size of individuals, manifesting in significant reduction in their regular size and mass parameters. Field observations were carried out in the Kaniv Nature Reserve (Cherkasy region, Ukraine) during the first half of summer every year. In the forest biotopes of the reserve, this species is dominant in the group of rodents. The research period covered various stages of the existence of the protected ecosystem. Its small area, location ina densely populated region of Ukraine and interaction with neighboring territories which are involved in economic activities have always caused anthropogenic pressure on the protected area. Its nature and intensity determined the changes in the protection regime and the loss of reserve status in 1951-1968. Later, the territory of the reserve experienced increasing technogenic pressure accompanied by radioactive contamination. In this work, to compare their characteristics, four complete cycles of the density dynamics of the bank vole population (from depression to depression) were selected, the duration of which was 4-5 years. The first three cycles correspond to qualitatively different periods in the existence of the ecosystem and the population of the studied species, and the last one corresponds to the relatively current situation. Over the recent 30 years, the size and mass parameters of individuals of bank voles have decreased, - this phenomenon was called shrinking. The process was also observed to tend towards consistent increase in scale. Differentiated analysis shows that in different sex and functional groups of animals, the decrease in exterior parameters can reach 30.3%. Shrinking is especially notable in the group of adult females that are actively involved in reproduction (compared to the second cycle, considered as the control, the decrease in parameters among these is 33.2%). Juveniles of this sex lost 31.8% of their fatness. Besides, in the population of voles, the proportion of large-size individuals was significantly reduced. The group of animals that overwintered significantly reduced its representation, and its existing representatives had much smaller exterior parameters. The studies found that the shrinking process is stable over time, which does not allow it to be considered a random phenomenon or an artifact of research. This phenomenon has no correlation with the amount or availability of food. It occurs against the background of numerous changes in various aspects of population dynamics, which gives grounds to associate it with anthropogenic changes in the environment. Shrinking is believed to be realized through various mechanisms. Firstly, as a result of mortality, the largest individuals and reproducing females with the greatest energy needs disappear from the population, and secondly, the growth and weight gain of young animals is slower. As a result, decrease in the size and mass parameters of individuals reduces their specific energy needs and allows the population to bring their requirements in correspondance with the capability of the environment to support a certain number of resource consumers. An analogy was drawn with the Dehnel's phenomenon, described for shrews of the Sorex genus, whose body size and weight decrease is an element of preparation for experiencing adverse winter conditions. Based on similar concepts, the shrinking of its elements can be considered as a specific population strategy to maintain the ecological balance.</t>
  </si>
  <si>
    <t>[Myakushko, S. A.] Taras Shevchenko Natl Univ Kyiv, Volodymirska St 64-13, UA-01601 Kiev, Ukraine</t>
  </si>
  <si>
    <t>Myakushko, SA (corresponding author), Taras Shevchenko Natl Univ Kyiv, Volodymirska St 64-13, UA-01601 Kiev, Ukraine.</t>
  </si>
  <si>
    <t>aloizaloiz@ukr.net</t>
  </si>
  <si>
    <t>Myakushko, Stanislav/ISU-3588-2023</t>
  </si>
  <si>
    <t>OLES HONCHAR DNIPROPETROVSK NATL UNIV</t>
  </si>
  <si>
    <t>DNIPROPETROVSK</t>
  </si>
  <si>
    <t>PR-KT GAGARINA, 42, DNIPROPETROVSK, 49010, UKRAINE</t>
  </si>
  <si>
    <t>2519-8513</t>
  </si>
  <si>
    <t>2520-2529</t>
  </si>
  <si>
    <t>BIOSYST DIVERSITY</t>
  </si>
  <si>
    <t>Biosyst. Diversity</t>
  </si>
  <si>
    <t>10.15421/012126</t>
  </si>
  <si>
    <t>Ecology</t>
  </si>
  <si>
    <t>WM9CU</t>
  </si>
  <si>
    <t>WOS:000711376100003</t>
  </si>
  <si>
    <t>Pavlushenko, O; Mazai, L; Koliadych, Y; Pavlykivska, N; Prokopchuk, L; Poliarush, N</t>
  </si>
  <si>
    <t>Pavlushenko, Olha; Mazai, Lada; Koliadych, Yuliia; Pavlykivska, Nataliia; Prokopchuk, Liudmyla; Poliarush, Nina</t>
  </si>
  <si>
    <t>THE CONCEPT OF THE FAMILY IN THE THINKING OF THE YOUNG GENERATION OF UKRAINIANS</t>
  </si>
  <si>
    <t>Association; Associative experiment; Concept; Conceptual feature; Linguistic consciousness</t>
  </si>
  <si>
    <t>VOCABULARY</t>
  </si>
  <si>
    <t>The article aims to analyze the reflections on the word-stimulus FAMILY, provided by participants of a free-associative experiment, to establish the semantic and structural organization of the studied concept's associative field and identify values that determine the image of a family in the young generation. The language best reflects the nationally determined and individual features of the worldview of the individual and gives an idea of the semantic content of ethnocultural constants that exist in the collective consciousness. Analyzing the associations obtained through an associative experiment; it is possible to make visible to the researcher the processes of thinking, the functioning of consciousness and psyche of an individual or social group. The main method of studying the isolated language-thinking construct is an associative experiment. At the stage of processing empirical material, the method of mathematical calculations is applied. The selected conceptual features allowed reproducing the family's image in the language consciousness of the young generation of Ukrainians. The image of this fragment of social reality in young people's minds is multifaceted, covering a range of conceptual features that allow saying that the family for the young generation of Ukrainians is a personal terminal value that will determine their behavior in society and personal life. Associative reactions to the word-stimulus FAMILY received lead to the conclusion that in the minds of young Ukrainians ingrained awareness of the importance of the traditional family in creating a comfortable psycho-emotional environment for development and social vital activity of the individual.</t>
  </si>
  <si>
    <t>[Pavlushenko, Olha; Mazai, Lada; Koliadych, Yuliia; Pavlykivska, Nataliia; Prokopchuk, Liudmyla; Poliarush, Nina] Vinnytsia Mykhailo Kotsiubynskyi State Pedag Univ, 32 Ostrozkoho Str, UA-21001 Vinnytsia, Ukraine</t>
  </si>
  <si>
    <t>Ministry of Education &amp; Science of Ukraine; Vinnytsia Mykhailo Kotsiubynskyi State Pedagogical University</t>
  </si>
  <si>
    <t>Pavlushenko, O (corresponding author), Vinnytsia Mykhailo Kotsiubynskyi State Pedag Univ, 32 Ostrozkoho Str, UA-21001 Vinnytsia, Ukraine.</t>
  </si>
  <si>
    <t>lushen4619@gmail.com; lada.mazai@vspu.edu.ua; julia_veretynska1818@ukr.net; natapavlikivska@ukr.net; hudapro578@gmail.com; poliaru@ukr.net</t>
  </si>
  <si>
    <t>Павликівська, Наталія/A-4935-2019; Poliarush, Nina/M-4304-2018; Прокопчук, Людмила В/A-4919-2019; Mazai, Lada/AAQ-1435-2021; Pavlushenko, Olha Andriivna/AAQ-1649-2021; Koliadych, Yuliia/M-4258-2018</t>
  </si>
  <si>
    <t>Павликівська, Наталія/0000-0002-2297-4872; Mazai, Lada/0000-0002-9532-5996; Pavlushenko, Olha Andriivna/0000-0002-0224-0900; Poliarush, Nina/0000-0001-9375-8395</t>
  </si>
  <si>
    <t>RN7OE</t>
  </si>
  <si>
    <t>WOS:000640541900024</t>
  </si>
  <si>
    <t>Pavlushenko, OA; Mazai, LY; Prokopchuk, LV; Pavlykivska, NM</t>
  </si>
  <si>
    <t>Pavlushenko, Olha A.; Mazai, Lada Yu; Prokopchuk, Liudmyla, V; Pavlykivska, Natalia M.</t>
  </si>
  <si>
    <t>THE INTERNET RESOURCES AS A MEANS FOR FORMING STUDENTS' NATIONAL AND PATRIOTIC WORLDVIEW</t>
  </si>
  <si>
    <t>patriotic upbringing; patriotic consciousness; information and communication technologies; Internet resources; student youth</t>
  </si>
  <si>
    <t>The article is devoted to the problem of information and communication technologies using in the process of patriotic education and the upbringing of student youth. Special attention is dropped to the teachers' social role for the formation of patriotism and national identity of the young generation of Ukrainians in the modern social and political realities. Using the method of content analysis, it was defined the possibilities of involving Ukrainian-centric information media channels, educational platforms and blogs with the aim to form students' patriotic outlook. Thus, it was created the model of an interactive process that is presented through the triad student youth - information and communication technologies - formation of national and patriotic outlook. During the empirical research and use of the focus group method, we determined psychological features of the students' activity and their main interest direction in the fields of nationally valuable information and awareness with the help of online sources that represent reliable, scientifically substantiated knowledge about the historical past of Ukrainian people and modern social and political life of Ukraine. Such investigations revealed the contradictions between the awareness of the importance of patriotism for the national idea realization and building a strong sovereign state and the ideas of young people about the meaningful filling of the patriotic worldview of the citizen and the actual implementation of their patriotic beliefs. In conclusion, we formulated the logical structure of pedagogical actions and impacts to make the process of patriotic outlook formation more effective. This structure includes three levels of practical means and tools such as cognitive, emotional and behavioural. Based on the analysis of empirical data, we developed the algorithm of educational influence on young people with the purpose of encouraging them to purposefully use the opportunities of the global network in search of valuable information that can help them to understand all modern processes in the social and political life of Ukraine, to comprehend historical lessons, to expand the personal communication space and to start a dialogue with competent people. As a result of all these scientific reflections, it was defined perspective directions of educational work with students in the field of information and media literacy raising with the aim to improve their critical thinking and perception of the Internet content. It was also determined the importance of studying the possibilities of creating effective models of integration of information and media literacy in the professional training courses and process in general.</t>
  </si>
  <si>
    <t>[Pavlushenko, Olha A.; Prokopchuk, Liudmyla, V; Pavlykivska, Natalia M.] Vinnytsia Mykhailo Kotsiubynskiy State Pedag Univ, Dept Ukrainian Language, Vinnytsia, Ukraine; [Mazai, Lada Yu] Vinnytsia Mykhailo Kotsiubynskiy State Pedag Univ, Dept Psychol &amp; Social Work, Vinnytsia, Ukraine</t>
  </si>
  <si>
    <t>Ministry of Education &amp; Science of Ukraine; Vinnytsia Mykhailo Kotsiubynskyi State Pedagogical University; Ministry of Education &amp; Science of Ukraine; Vinnytsia Mykhailo Kotsiubynskyi State Pedagogical University</t>
  </si>
  <si>
    <t>Pavlushenko, OA (corresponding author), Vinnytsia Mykhailo Kotsiubynskiy State Pedag Univ, Dept Ukrainian Language, Vinnytsia, Ukraine.</t>
  </si>
  <si>
    <t>lushen4619@gmail.com; surreart@meta.ua; liudapro578@gmail.com; kafedra_um@ukr.net</t>
  </si>
  <si>
    <t>Pavlushenko, Olha Andriivna/AAQ-1649-2021; Павликівська, Наталія/A-4935-2019; Mazai, Lada/AAQ-1435-2021; Прокопчук, Людмила В/A-4919-2019</t>
  </si>
  <si>
    <t>Pavlushenko, Olha Andriivna/0000-0002-0224-0900; Павликівська, Наталія/0000-0002-2297-4872; Mazai, Lada/0000-0002-9532-5996;</t>
  </si>
  <si>
    <t>10.33407/itlt.v85i5.3826</t>
  </si>
  <si>
    <t>XF2PG</t>
  </si>
  <si>
    <t>WOS:000723917100009</t>
  </si>
  <si>
    <t>Poliarina, Y; Akimova, O</t>
  </si>
  <si>
    <t>Poliarina, Ye; Akimova, O.</t>
  </si>
  <si>
    <t>ANALYSIS OF THE LINEAR MODEL AS A ROADMAP METHOD TO IMPROVE SOCIAL SECURITY FOR INTERNALLY DISPLACED PERSONS</t>
  </si>
  <si>
    <t>internally displaced persons; analysis; problem map; integration; communities; Donbass; industrial production index; private sector; mathematical model</t>
  </si>
  <si>
    <t>In the process of counteracting the escalation of the military conflict with the Russian Federation and the escalation of the armed conflict, internal displacement from the borders of Donetsk and Luhansk oblasts was caused. The relevance of this study is guided by the origin and sustainability of the movement within the borders of Ukraine in 2021. In search of a landmark and sustainable adaptation, since 2014 our country has been able to successfully overcome barriers and obstacles. depressed. This encourages action not only to comply with the Minsk Protocol in the format of the Quartet of Normandy, but also to address the needs of citizens in displacement, to save entire families with young children, disabled people, the disabled, retirees. The aim of the article is to analyze the map of problems to further improve the mechanism of adaptation and integration of internally displaced persons, as minimizing the occurrence of manifestations of maladaptation, is the basis for targeted intervention of host communities. Thorough acquaintance with the methodological principles of problem map analysis is the optimal component of the study. The article examines some specific phenomena in the economic, social, political spheres of the state to analyze the map of problems of internally displaced persons for the needs of appeals to host communities. The article examines the methodological provisions of the cause-and-effect relationship of difficulties at the stages of economic, social, political integration, which should become a typology of rapid response from the public space. Communication strategy and information support of social services are often missing. Lack of dialogue and communication skills among social workers and other stakeholders leads to the formation of a culture of dialogue for interaction with internally displaced persons. The article considers a map of problems in terms of the largest, general areas of optimization of host communities, a map of problems as a tool for comprehensive diagnosis, helps to build a chain of relationships, reflects situational analysis, and clearly shows the pain points of citizens in the local, regional, and national levels.</t>
  </si>
  <si>
    <t>[Poliarina, Ye; Akimova, O.] Donbas State Engn Acad, Kramatorsk, Ukraine</t>
  </si>
  <si>
    <t>Ministry of Education &amp; Science of Ukraine; Donbas State Engineering Academy</t>
  </si>
  <si>
    <t>Poliarina, Y (corresponding author), Donbas State Engn Acad, Kramatorsk, Ukraine.</t>
  </si>
  <si>
    <t>elizaveta.polyarina@gmail.com; kimolen1968@gmail.com</t>
  </si>
  <si>
    <t>Поляріна, Єлизавета Сергіївна/AFG-7942-2022</t>
  </si>
  <si>
    <t>Поляріна, Єлизавета Сергіївна/0000-0002-0272-6214</t>
  </si>
  <si>
    <t>WOS:000747222000027</t>
  </si>
  <si>
    <t>Stativka, N; Batiuk, A</t>
  </si>
  <si>
    <t>Stativka, Natalya; Batiuk, Anna</t>
  </si>
  <si>
    <t>Career Motivation in the Process of State Regulation of Youth Employment</t>
  </si>
  <si>
    <t>CENTRAL EUROPEAN PUBLIC ADMINISTRATION REVIEW</t>
  </si>
  <si>
    <t>unemployment; state regulation; state support; employment; youth; career motivation; vocational guidance; labour market</t>
  </si>
  <si>
    <t>Purpose: The main objective of the study is to find new methods for the state promotion of career motivation in the process of providing youth employment. Design/Methodology/Approach: To accomplish the research objectives, a set of mutually reinforcing general scientific and special research methods was used. The basic statistical analyses of unemployment rate data according to the methodology of the International Labour Organization, while the level of registered unemployment (the national indicator of the unemployment rate in Ukraine) serves as an indicator of the State Employment Service performance. Findings: A detailed analysis of career motivation theories and the technology of servicing potentially unemployed people helped justify the feasibility of applying a communicative and psychological method in employment center specialists' work with their clients, in particular the youth. Thus, a number of measures were identified and proposed in order to better encourage employment and increase the effectiveness of career motivation. Practical Implications: In the course of the research, the development trends in the youth labour market of Ukraine were estimated, the main causes for youth unemployment were determined, and the value orientations and characteristics of modern youth were analysed. The importance of employment services focusing on effective communication with their clients to motivate them for successful employment and self-development is substantiated. The issues of young people's migration activity, which can have a negative effect on the economic development of the country and increase the socio-demographic risks to national security, need a detailed scientific study. Originality/Value: Currently, the science of public administration does not pay due attention to the role of public institutions in providing career motivation or to the legal consolidation of the measures that motivate productive work. A vast majority of research works on professional motivation and career development were conducted by scientists from the fields of pedagogy, psychology and social economy. These works reveal the essence of pedagogical education and the peculiarities of human psychological influence, yet fail to define the role of the state as the main social institution which should lay the basis for youth development and encouragement to employment. This renders the topic of the present study relevant.</t>
  </si>
  <si>
    <t>[Stativka, Natalya; Batiuk, Anna] Natl Acad Publ Adm, Off President Ukraine, Kharkiv Reg Inst Publ Adm, Kharkiv, Ukraine</t>
  </si>
  <si>
    <t>National Academy of Public Administration under the President of Ukraine; Odessa Regional Institute for Public Administration, National Academy for Public Administration</t>
  </si>
  <si>
    <t>Stativka, N (corresponding author), Natl Acad Publ Adm, Off President Ukraine, Kharkiv Reg Inst Publ Adm, Kharkiv, Ukraine.</t>
  </si>
  <si>
    <t>nstativka@ukr.net; batiuk1990@gmail.com</t>
  </si>
  <si>
    <t>Stativka, Natalya/0000-0003-0903-6256; Batuk, Anna/0000-0003-2579-5578</t>
  </si>
  <si>
    <t>UNIV LJUBLJANA, FAC PUBLIC ADM</t>
  </si>
  <si>
    <t>LJUBLJANA</t>
  </si>
  <si>
    <t>GOSARJEVA 5, LJUBLJANA, SI-1000, SLOVENIA</t>
  </si>
  <si>
    <t>2591-2240</t>
  </si>
  <si>
    <t>2591-2259</t>
  </si>
  <si>
    <t>CENT EUR PUBLIC ADM</t>
  </si>
  <si>
    <t>Cent. Eur. Public Adm.</t>
  </si>
  <si>
    <t>10.17573/cepar.2021.2.07</t>
  </si>
  <si>
    <t>Public Administration</t>
  </si>
  <si>
    <t>XP5QI</t>
  </si>
  <si>
    <t>Green Published, Bronze</t>
  </si>
  <si>
    <t>WOS:000730919400007</t>
  </si>
  <si>
    <t>Sushko, AV; Petin, DI</t>
  </si>
  <si>
    <t>Sushko, A., V; Petin, D., I</t>
  </si>
  <si>
    <t>Send Us Some Guns and Grenades ...: Appeal of Young Ukrainian Nationalists from Siberia to Their Confederates from the OUN-UPA in Ukraine in 1950</t>
  </si>
  <si>
    <t>HERALD OF AN ARCHIVIST</t>
  </si>
  <si>
    <t>Ukrainian nationalism; Ukrainian separatism; OUN; UPA; special services; state security bodies; political exile; special settlers; Omsk</t>
  </si>
  <si>
    <t>The article is to study the Soviet special services' attempt to prevent youth extremist organization of Ukrainian nationalists deploying their activities in the Omsk region in early February 1951, as they expressed an obvious readiness wage an anti-Soviet fight using agitation and terror. It is based on the analysis of a completely unknown and previously unintroduced into scientific use historical source, which remains in departmental storage. The source is fully reproduced in the final part of the article. Its facsimile copy and photograph used in the article as an illustration are exhibited in the History Hall of the FSB Directorate of Russia for the Omsk Region. High relevance of the publication is associated with the fact that neither aspects of political existence of the Ukrainian special settlers in Siberia in the late 1940s-50s, nor operational activities of the Soviet special services in this connection have been a subject of research. Among key reasons explaining this gap in historiography are peculiarities of departmental storage of archival documents of the state security agencies and complicated procedure for allowing researchers to get acquainted with them. Due to specifics of the study, the authors have used a comprehensive methodological approach based on a combination of source study criticism (external and internal) with anthropological approach, biographical and problem-chronological methods. This theoretical amalgamation has allowed the authors to interpret the revealed document, linking its appearance with concrete historical situation and personalities. The publication may be of interest to researchers of the Ukrainian nationalist and separatist movement, political exile in the USSR in period of the Second World War, and work of Soviet state security agencies aimed at countering radical (ultra-right) forms of social and political thought.</t>
  </si>
  <si>
    <t>[Sushko, A., V; Petin, D., I] Omsk State Tech Univ, Dept Hist Philosophy &amp; Social Commun, Omsk, Russia</t>
  </si>
  <si>
    <t>Omsk State Technical University</t>
  </si>
  <si>
    <t>Sushko, AV (corresponding author), Omsk State Tech Univ, Dept Hist Philosophy &amp; Social Commun, Omsk, Russia.</t>
  </si>
  <si>
    <t>alexsushko_1974@mail.ru; dimario86@rambler.ru</t>
  </si>
  <si>
    <t>Petin, Dmitriy/A-8542-2017</t>
  </si>
  <si>
    <t>Petin, Dmitriy/0000-0003-1614-8133</t>
  </si>
  <si>
    <t>RUSSIAN SOC HISTORIANS &amp; ARCHIVISTS</t>
  </si>
  <si>
    <t>MOSCOW</t>
  </si>
  <si>
    <t>RUSSIAN SOC HISTORIANS &amp; ARCHIVISTS, MOSCOW, 00000, RUSSIA</t>
  </si>
  <si>
    <t>2073-0101</t>
  </si>
  <si>
    <t>HER ARCH</t>
  </si>
  <si>
    <t>Her. Arch.</t>
  </si>
  <si>
    <t>10.28995/2073-0101-2021-1-232-247</t>
  </si>
  <si>
    <t>RA8AF</t>
  </si>
  <si>
    <t>WOS:000631640300018</t>
  </si>
  <si>
    <t>Sushko, AV</t>
  </si>
  <si>
    <t>Sushko, A., V</t>
  </si>
  <si>
    <t>Ukrainian Nationalists in Omsk: Prosecuted and Vindicated</t>
  </si>
  <si>
    <t>Ukrainian nationalism; OUN/UPA; Yunatstvo; Western Ukraine; Dragobychsky region; Great Patriotic War; deportees; Omsk; political repressions; vindication</t>
  </si>
  <si>
    <t>The article reviews actions of Omsk Region Office of Ministry of State Security (MSS) towards politically active Ukrainian nationalists among deportees from the Dragobychsky region of Western Ukraine and assesses their vindication in the Russian Federation. This study is based on archival documents from legal prosecutions of Ukrainian deportees stored in the Records Office of Omsk Region of Federal Security Service and recently opened for scholarly review, as well as exhibits from the History section of the Omsk Office of the FSB. Legal prosecutions documents were analysed using a prosopographic method to reconstruct a typical picture of young Ukrainian deportees who continued to believe in the values of Ukrainian nationalism and kept connections with the Organization of Ukrainian Nationalists (OUN)/Ukrainian Insurgent Army (UPA). All prosecuted Ukrainians were driven to nationalism by conditions of their upbringing. The young men were deportees from Western Ukraine and of peasant origin. The OUN/UPA were widely supported by the rural population in this region. They were deported to Siberia as family members of UPA militias fighting against the Soviet army. Having nationalist views, all prosecuted young men sincerely supported the creation of an independent Ukrainian state and did not accept Soviet authority that did not allow this creation, and so they were deported from their homeland. Omsk MSS agents, together with their Ukrainian colleagues, identified young radical nationalists. Some of those were active members of underground militant groups and during World War II carried out intelligence requests for OUN/UPA and provided information for its members. The author concludes that the nationalistic activities of these Ukrainian youth were are a real threat to security of the Soviet state and as such the fact of their vindication in the Russian Federation is not well-grounded from historical point of view.</t>
  </si>
  <si>
    <t>[Sushko, A., V] Omsk State Tech Univ, 11 Pr Mira, Omsk 644050, Russia</t>
  </si>
  <si>
    <t>Sushko, AV (corresponding author), Omsk State Tech Univ, 11 Pr Mira, Omsk 644050, Russia.</t>
  </si>
  <si>
    <t>alexsushko@rambler.ru</t>
  </si>
  <si>
    <t>10.21638/11701/spbu24.2021.309</t>
  </si>
  <si>
    <t>YG3OS</t>
  </si>
  <si>
    <t>WOS:000742402600009</t>
  </si>
  <si>
    <t>Yevstakhevych, A; Paryzkyi, I; Tomchuk-Ponomarenko, N; Yarova, O; Yatsykovskyy, B; Chukhlib, A</t>
  </si>
  <si>
    <t>Yevstakhevych, A.; Paryzkyi, I; Tomchuk-Ponomarenko, N.; Yarova, O.; Yatsykovskyy, B.; Chukhlib, A.</t>
  </si>
  <si>
    <t>THE CLUSTER INITIATIVE AS A SPECIAL ECONOMIC PROJECT: EUROPEAN AND UKRAINIAN PRACTICES</t>
  </si>
  <si>
    <t>state; clusters; competitiveness; initiatives; market; support; stimulation</t>
  </si>
  <si>
    <t>The article examines the European and Ukrainian practices, on cluster initiatives as a special development of economic projects. It is noted that in connection with the development and spread of globalization processes in the world increases competitiveness in the market and enterprises need to introduce new ways to strengthen the competitiveness and development of their production capacities. It is determined that the cluster is a stable system of enterprises and institutions associated with the production of innovative products, using the achievements of self-developing research institutions, training and education of research organizations and commercial structures, stimulating entrepreneurial activity in science and commercialization of progressive technologies. Emphasis is placed on the fact that the trends of the new cluster economy cause the following processes: Globalization and localization of business, production, capital, as processes of movement to integrated actions, targeted involvement of the country's potentials, industries, priority resources. Primary sphere of exchange, increasing influence of financial authorities, financial oligarchy, financial markets as an element of supercontrol, hyper-power, centers of influence on changes in the reproduction of national products. Rapid information progress and sustainable priorities of comprehensive intellectualization of labor in all spheres of human activity, capacity building of the knowledge system and its tools of influence on the new man, etc. It is noted that world practice shows that when a cluster is created, all the industries within it begin to support each other. Competitive suppliers contribute to the development of consumer industries in the country. They provide them with technology, stimulate the development of common factors of production, and generate new producers. A single industry, competitive on the world market, can create a number of new interconnections, providing access to skilled labor, taking advantage of family diversification, or encouraging the emergence of new divorces. Overview that the development of cluster economy will contribute to the development of territorial communities and infrastructure of the regions, stimulate demand for education, now going through hard times, stop the outflow of human capital with subsequent employment in Ukraine, as well as stimulate innovation among young people, help improve their competitiveness in the global economic and political arena.</t>
  </si>
  <si>
    <t>[Yevstakhevych, A.] Lviv Univ Business &amp; Law, Lvov, Ukraine; [Paryzkyi, I] Natl Acad Management, Econ, Kiev, Ukraine; [Paryzkyi, I] Natl Acad Management, Dept Mkt Econ Management &amp; Adm, Kiev, Ukraine; [Paryzkyi, I] Natl Acad Management, Strateg Dev &amp; Int Relat, Kiev, Ukraine; [Tomchuk-Ponomarenko, N.] Taras Shevchenko Natl Univ Kyiv, Econ Sci, Kiev, Ukraine; [Tomchuk-Ponomarenko, N.] Taras Shevchenko Natl Univ Kyiv, Dep Econ Theory Macro &amp; Microecon, Kiev, Ukraine; [Yarova, O.] Kyiv Univ Market Relat, Dept Management &amp; Mkt, Kiev, Ukraine; [Yatsykovskyy, B.] Natl Acad Management, Higher Educ Inst, Kiev, Ukraine; [Chukhlib, A.] Natl Uinv Life &amp; Environm Sci Ukraine, Econ Sci, Kiev, Ukraine; [Chukhlib, A.] Natl Uinv Life &amp; Environm Sci Ukraine, Dept Stat &amp; Econ Anal, Kiev, Ukraine</t>
  </si>
  <si>
    <t>Ministry of Education &amp; Science of Ukraine; Taras Shevchenko National University Kiev; Ministry of Education &amp; Science of Ukraine; Taras Shevchenko National University Kiev; Ministry of Education &amp; Science of Ukraine; National Pedagogical Dragomanov University; National University of Life &amp; Environmental Sciences of Ukraine; National University of Life &amp; Environmental Sciences of Ukraine</t>
  </si>
  <si>
    <t>Yevstakhevych, A (corresponding author), Lviv Univ Business &amp; Law, Lvov, Ukraine.</t>
  </si>
  <si>
    <t>qqbkqq@gmail.com; tomchuk@knu.ua; rectorat@kumr.edu.ua; karpaty_2004@i.ua; chukhlib0509@gmail.com</t>
  </si>
  <si>
    <t>Chukhlib, Alla Vasilivna/AAD-3777-2022; Томчук-Пономаренко, Наталия Владимировна/U-9741-2017; benites, sebastian/JCN-4799-2023</t>
  </si>
  <si>
    <t>Chukhlib, Alla Vasilivna/0000-0003-0198-2969; Томчук-Пономаренко, Наталия Владимировна/0000-0001-6919-7313; Paryzkyi, Igor/0000-0001-6835-5930</t>
  </si>
  <si>
    <t>XG4ZB</t>
  </si>
  <si>
    <t>WOS:000724761700008</t>
  </si>
  <si>
    <t>Howlett, M</t>
  </si>
  <si>
    <t>Howlett, Marnie</t>
  </si>
  <si>
    <t>Playing Near the Edge: An Analysis of Ukrainian Border Youths' Engagement with the Euromaidan</t>
  </si>
  <si>
    <t>PROBLEMS OF POST-COMMUNISM</t>
  </si>
  <si>
    <t>While citizenries' responses to sociopolitical events are often studied, how youth engage with such happenings remains unclear. This article therefore analyzes 45 texts written by individuals under the age of eighteen in three of Ukraine's regions-Zakarpattia, Volyn, and Chernihiv-following the Euromaidan of 2013-14. The study reveals the ways young Ukrainians absorbed, upheld, and (re)inscribed national narratives and discourses in light of the demonstrations and subsequent war. Though it remains uncertain whether their feelings will be sustained into the future, the paper emphasizes the wide-reaching effects of sociopolitical happenings on a country's entire population.</t>
  </si>
  <si>
    <t>[Howlett, Marnie] London Sch Econ &amp; Polit Sci, Dept Int Relat, London WC1N 2AE, England</t>
  </si>
  <si>
    <t>University of London; London School Economics &amp; Political Science</t>
  </si>
  <si>
    <t>Howlett, M (corresponding author), London Sch Econ &amp; Polit Sci, Dept Int Relat, London WC1N 2AE, England.</t>
  </si>
  <si>
    <t>m.howlett@lse.ac.uk</t>
  </si>
  <si>
    <t>Howlett, Marnie/AAE-6856-2021</t>
  </si>
  <si>
    <t>Howlett, Marnie/0000-0003-3446-4631</t>
  </si>
  <si>
    <t>Department of International Relations at the London School of Economics and Political Science</t>
  </si>
  <si>
    <t>This project was supported by funds from the Department of International Relations at the London School of Economics and Political Science.</t>
  </si>
  <si>
    <t>1075-8216</t>
  </si>
  <si>
    <t>1557-783X</t>
  </si>
  <si>
    <t>PROBL POST-COMMUNISM</t>
  </si>
  <si>
    <t>Probl. Post-Communism</t>
  </si>
  <si>
    <t>MAR 4</t>
  </si>
  <si>
    <t>10.1080/10758216.2020.1845212</t>
  </si>
  <si>
    <t>DEC 2020</t>
  </si>
  <si>
    <t>Political Science</t>
  </si>
  <si>
    <t>Government &amp; Law</t>
  </si>
  <si>
    <t>ZY7FB</t>
  </si>
  <si>
    <t>Green Accepted</t>
  </si>
  <si>
    <t>WOS:000598542300001</t>
  </si>
  <si>
    <t>Griban, G; Skoruy, O; Pantielieiev, K; Brytan, Y; Tymchyk, M; Kharchenko, N; Skyrda, T; Halimov, A; Shorobura, I; Mozolev, O</t>
  </si>
  <si>
    <t>Griban, Grygoriy; Skoruy, Ostap; Pantielieiev, Kyrylo; Brytan, Yurii; Tymchyk, Mykola; Kharchenko, Nataliia; Skyrda, Tetyana; Halimov, Anatolii; Shorobura, Inna; Mozolev, Olexandr</t>
  </si>
  <si>
    <t>Influence of Physical Education Classes on the Level of Health and Fitness Competencies of Students</t>
  </si>
  <si>
    <t>INTERNATIONAL JOURNAL OF APPLIED EXERCISE PHYSIOLOGY</t>
  </si>
  <si>
    <t>physical education; methodology; health and fitness competencies; student</t>
  </si>
  <si>
    <t>After Ukraine gained independence in 1991, the country underwent a complete reorganization of all aspects of life, and accordingly, the education system. There is an urgent need to restructure the system of physical education, especially at higher education institutions (HEI), which has accumulated a large number of unresolved problems in the field of physical education of young students in a short period of historical independence. The article forms a new scientific direction that defines a comprehensive solution to the problem of introducing the methodology for students' physical education, which provides guaranteed achievement of the projected results in the discipline Physical Education into the educational process of agricultural HEI, namely: knowledge, skills, physical qualities, general and special physical fitness, motivational and value-based attitude to a healthy lifestyle and one's own health, the acquisition of physical culture and health competencies by students. One of the criteria for the effectiveness of the methodology for physical education is the formed health and fitness competencies of students. The purpose of the article is to study the effectiveness of classes conducted according to the developed methodology for physical education for students to acquire health and fitness competencies. The results of the research showed high efficiency of the methodology for physical education, in comparison with the traditional system: the motivational, cognitive, and activity components in the experimental groups revealed the vast majority of students with high and sufficient levels of readiness for physical activity, and in control groups - with average and low levels.</t>
  </si>
  <si>
    <t>[Griban, Grygoriy] Zhytomyr Ivan Franko State Univ, Dept Phys Educ &amp; Sport Improvement, Zhytomyr, Ukraine; [Skoruy, Ostap] Polissia Natl Univ, Dept Phys Educ, Zhytomyr, Ukraine; [Pantielieiev, Kyrylo] Bohdan Khmelnytskyi Natl Acad, State Border Guard Serv Ukraine, Phys Training &amp; Personal Secur Dept, Khmelnytskyi, Ukraine; [Brytan, Yurii] Ukrainian Engn Pedag Acad, Dept Phys Educ, Kharkiv, Ukraine; [Tymchyk, Mykola] Natl Pedag Dragomanov Univ, Dept Theory &amp; Methodol Phys Educ, Kiev, Ukraine; [Kharchenko, Nataliia] Natl Acad Educ Sci Ukraine, Inst Problems Educ, Kiev, Ukraine; [Skyrda, Tetyana] Natl Aviat Univ, Foreign Languages Dept, Kiev, Ukraine; [Halimov, Anatolii] Bohdan Khmelnytskyi Natl Acad, State Border Guard Serv Ukraine, Khmelnytskyi, Ukraine; [Shorobura, Inna] Khmelnytskyi Humanitarian Pedag Acad, Khmelnytskyi, Ukraine; [Mozolev, Olexandr] Khmelnytskyi Humanitarian Pedag Acad, Dept Theory &amp; Methodol Phys Culture &amp; Valeol, Khmelnytskyi, Ukraine</t>
  </si>
  <si>
    <t>Ministry of Education &amp; Science of Ukraine; Zhytomyr Ivan Franko State University; Ministry of Education &amp; Science of Ukraine; Polissia National University; National Academy of the State Border Guard Service of Ukraine named after Bohdan Khmelnytskyi; Ministry of Education &amp; Science of Ukraine; Ukrainian Engineering Pedagogics Academy; Ministry of Education &amp; Science of Ukraine; National Pedagogical Dragomanov University; National Academy of Educational Sciences of Ukraine; Institute of Educational Problems National Academy of Pedagogical Sciences of Ukraine; Ministry of Education &amp; Science of Ukraine; National Aviation University; National Academy of the State Border Guard Service of Ukraine named after Bohdan Khmelnytskyi; Khmelnytskyi Humanitarian-Pedagogical Academy; Khmelnytskyi Humanitarian-Pedagogical Academy</t>
  </si>
  <si>
    <t>Griban, G (corresponding author), Zhytomyr Ivan Franko State Univ, Dept Phys Educ &amp; Sport Improvement, Zhytomyr, Ukraine.</t>
  </si>
  <si>
    <t>Skoruy, Ostap/A-4631-2018; Pantielieiev, Kyrylo/AAD-4983-2022; HRYBAN, Hryhoriy/AAR-4451-2020</t>
  </si>
  <si>
    <t>Skoruy, Ostap/0000-0001-7876-1377; Pantielieiev, Kyrylo/0000-0002-9347-6790; HRYBAN, Hryhoriy/0000-0002-9049-1485</t>
  </si>
  <si>
    <t>INT JOURNAL APPLIED EXERCISE PHYSIOLOGY</t>
  </si>
  <si>
    <t>MAZANDARAN</t>
  </si>
  <si>
    <t>C/O ALI REZA AMANI, MANAGING ED, SHOMAL UNIV, PO BOX 731, MAZANDARAN, 46131-46391, IRAN</t>
  </si>
  <si>
    <t>2322-3537</t>
  </si>
  <si>
    <t>INT J APPL EXERC PHY</t>
  </si>
  <si>
    <t>Int. J. Appl. Exerc. Physiol.</t>
  </si>
  <si>
    <t>PH6RT</t>
  </si>
  <si>
    <t>WOS:000600538000014</t>
  </si>
  <si>
    <t>Kamionka, M</t>
  </si>
  <si>
    <t>Kamionka, Mateusz</t>
  </si>
  <si>
    <t>A YOUNG REVOLUTIONARY? THE LEVEL OF RADICALISM AS A FACTOR DETERMINING UKRAINIAN YOUTH'S MOOD TO PROTEST</t>
  </si>
  <si>
    <t>VESTNIK TOMSKOGO GOSUDARSTVENNOGO UNIVERSITETA-FILOSOFIYA-SOTSIOLOGIYA-POLITOLOGIYA-TOMSK STATE UNIVERSITY JOURNAL OF PHILOSOPHY SOCIOLOGY AND POLITICAL SCIENCE</t>
  </si>
  <si>
    <t>revolution; youth; generation of freedom; protests; radicalism</t>
  </si>
  <si>
    <t>A turbulent history somehow forced Ukraine to abandon the standard social progress, characteristic of other post-soviet countries in the region, at the expense of rapid, significant changes, with a possible cyclical nature. It is unquestionably associated with numerous protests and revolutions in which young people (students) often participate, at least in their early stages. Chiefly students were the flywheel of the most important political and social events in Ukraine, since the beginning of its independence in 1991. That is why the author considers as important to analyze why young people in Ukraine are the most active social group, and why they are catalysts for sociopolitical change in the country. In this article, the author tried to answer two questions of (1) whether the level of radicalization of Ukrainian youth (students) affects their attitude to participation in long-term protests, and (2) whether students are ready to participate in long-term manifestations and protests (revolutions). In the theoretical section of the article, the author analyzes the older and recent available, mostly western, literature on theories of revolution. In the following section, he describes the research methodology that allowed conducting the research in Ukraine to collect both quantitative and qualitative data. For quantitative data, the author surveyed 1,043 respondents in 14 academic centers (which, due to the methodology, can be qualified as representative results for Ukrainian students). For qualitative data, the author conducted in-depth interviews with 16 active students. In both cases, the author took into account the important geographical aspect (to cover all parts of the country). In the third section, the author presents the research results that are related to the answers to the research questions. In light of the data, the author states that it is difficult to talk about excessive radicalism of Ukrainian youth, although the level of very radical youth is relatively high. He also notes that the scale of radicalism does not significantly affect the students' tendency to prolonged protests. It is indicative, however, that moderate-minded youth are more likely to participate in long-term protests. This result is practically the opposite of the popular opinion that it is radical youth who are willing to protest predominantly. The young students' tendency to protest may probably be the result of their mentality (part of their political culture). The conclusions of the article may have a significant impact in the discussion of the readiness of Ukrainian youth to protest rooted in their historically inherited mentality, not in their political radicalization, as commonly thought.</t>
  </si>
  <si>
    <t>[Kamionka, Mateusz] Pedag Univ Krakow, Krakow, Poland</t>
  </si>
  <si>
    <t>Pedagogical University of Cracow</t>
  </si>
  <si>
    <t>Kamionka, M (corresponding author), Pedag Univ Krakow, Krakow, Poland.</t>
  </si>
  <si>
    <t>mattkamionka@gmail.com</t>
  </si>
  <si>
    <t>Kamionka, Mateusz/AAT-7228-2021</t>
  </si>
  <si>
    <t>Kamionka, Mateusz/0000-0002-7316-145X</t>
  </si>
  <si>
    <t>1998-863X</t>
  </si>
  <si>
    <t>2311-2395</t>
  </si>
  <si>
    <t>VESTN TOMSK U-FILOS</t>
  </si>
  <si>
    <t>Vestn. Tomsk. Gos. Univ. Filos.-Sotsiologiya-Politologiya</t>
  </si>
  <si>
    <t>10.17223/1998863X/57/21</t>
  </si>
  <si>
    <t>PB6ZP</t>
  </si>
  <si>
    <t>WOS:000596467300021</t>
  </si>
  <si>
    <t>Jardim, C; da Silva, SM</t>
  </si>
  <si>
    <t>Jardim, Carolina; Marques da Silva, Sofia</t>
  </si>
  <si>
    <t>Belonging among young people with migrant background in Portugal: local, national, and transnational identifications</t>
  </si>
  <si>
    <t>SOCIAL IDENTITIES</t>
  </si>
  <si>
    <t>Belonging; migrant youth; integration</t>
  </si>
  <si>
    <t>IDENTITY; PARTICIPATION; IMMIGRATION; NEGOTIATIONS; GEOGRAPHIES; EXPERIENCES; INTEGRATION; EXCLUSION; MIGRATION; EQUALITY</t>
  </si>
  <si>
    <t>Belonging is a timely and highly relevant social phenomena both in youth studies and within migration research. Drawing on a multi-sited qualitative study carried out in Portugal, this article aims to discuss the sense of belonging that young Afro-descendants, Ukrainians, and Romanians forge in relation to their national and local context, and to their cultural heritage. The findings indicate that most young people with migrant background develop multiple belongings, combining a sense of belonging to Portugal, to their homeland and cultural heritage. Moreover, while some afro-descendants reveal a sense of identification with a 'world culture', others manifest strong attachments to their city and neighborhood. We argue that young people's belonging to places and cultures is shaped by the aesthetic appreciation of spaces, landscapes and cultures, as well as by social class, cultural practices, thick interactions with people of the same ethnic background, and by civic and political participation.</t>
  </si>
  <si>
    <t>[Jardim, Carolina; Marques da Silva, Sofia] Univ Porto, Ctr Res &amp; Intervent Educ, Porto, Portugal</t>
  </si>
  <si>
    <t>Universidade do Porto</t>
  </si>
  <si>
    <t>Jardim, C (corresponding author), Univ Porto, Ctr Res &amp; Intervent Educ, Porto, Portugal.</t>
  </si>
  <si>
    <t>carolina0jardim@gmail.com</t>
  </si>
  <si>
    <t>Jarim, Carolina/0000-0003-1216-665X; Marques da Silva, Sofia/0000-0002-2688-1171</t>
  </si>
  <si>
    <t>Foundation for Science and Technology (FCT) [PD/BD/114285/2016]; Fundação para a Ciência e a Tecnologia [PD/BD/114285/2016] Funding Source: FCT</t>
  </si>
  <si>
    <t>Foundation for Science and Technology (FCT)(Fundacao para a Ciencia e a Tecnologia (FCT)); Fundação para a Ciência e a Tecnologia(Fundacao para a Ciencia e a Tecnologia (FCT))</t>
  </si>
  <si>
    <t>This work was supported by Foundation for Science and Technology (FCT), under Grant number PD/BD/114285/2016.</t>
  </si>
  <si>
    <t>1350-4630</t>
  </si>
  <si>
    <t>1363-0296</t>
  </si>
  <si>
    <t>SOC IDENT</t>
  </si>
  <si>
    <t>Soc. Ident.</t>
  </si>
  <si>
    <t>10.1080/13504630.2020.1816459</t>
  </si>
  <si>
    <t>SEP 2020</t>
  </si>
  <si>
    <t>Ethnic Studies</t>
  </si>
  <si>
    <t>RG2HM</t>
  </si>
  <si>
    <t>WOS:000567957300001</t>
  </si>
  <si>
    <t>Prylutskyi, S; Strieltsova, O</t>
  </si>
  <si>
    <t>Prylutskyi, Serhii; Strieltsova, Olga</t>
  </si>
  <si>
    <t>THE UKRAINIAN JUDICIARY UNDER 21st-CENTURE CHALLENGES</t>
  </si>
  <si>
    <t>ACCESS TO JUSTICE IN EASTERN EUROPE</t>
  </si>
  <si>
    <t>access to justice; rule of law; court; judiciary; judicial law; the EU-Ukraine Association Agreement; COVID-19 pandemic; justice under COVID-19</t>
  </si>
  <si>
    <t>Thirty years after the declaration of its independence, Ukraine, unfortunately, has not yet managed to modernize its legal system to a level of proper efficiency. This is largely due to the dichotomy of the previous international strategy of our state between the two vectors of development, the old eastern and the new western one, which actually retarded the movement forward. The contradiction between these views on the prospects of Ukraine's development of the younger generation and the generation that continued to carry the memory of its historical past, was no less significant. Corruption is deeply rooted in the system of public administration and was purposefully supported by internal and external opponents of Ukraine's independence and overcoming these relics is a fundamental task in asserting sovereignty. Remnants of the post-Soviet legal doctrine, which preserve the defining categories of judicial law in an ossified form, such as 'court', 'judiciary', 'justice', have become a serious obstacle to the formation of the new state and its legal system. This significantly limits the ability to ensure effective legal regulation of relations connected with the administration of justice in the state. An overview of the theoretical and normative foundations that underlie the Ukrainian judiciary and the justice system points to obvious gaps and inconsistencies. It is indisputable that the modernization of the legal system of Ukraine, in particular, in the sphere of the organization of the judiciary, requires a renewed scientific vision based on the doctrine of judicial law and which should attempt to combine Ukrainian traditions and the Western European viewpoint.</t>
  </si>
  <si>
    <t>[Prylutskyi, Serhii; Strieltsova, Olga] Taras Shevchenko Natl Univ Kyiv, Inst Law, Kiev, Ukraine</t>
  </si>
  <si>
    <t>Prylutskyi, S (corresponding author), Taras Shevchenko Natl Univ Kyiv, Inst Law, Kiev, Ukraine.</t>
  </si>
  <si>
    <t>EAST EUROPEAN LAW RESEARCH CENTER</t>
  </si>
  <si>
    <t>BANDERY STEPANA STR., 20A, KYIV, 04655, UKRAINE</t>
  </si>
  <si>
    <t>2663-0575</t>
  </si>
  <si>
    <t>2663-0583</t>
  </si>
  <si>
    <t>ACCESS JUSTICE E EUR</t>
  </si>
  <si>
    <t>Access Justice East Eur.</t>
  </si>
  <si>
    <t>2-3</t>
  </si>
  <si>
    <t>10.33327/AJEE-18-3.2-3-a000027</t>
  </si>
  <si>
    <t>Law</t>
  </si>
  <si>
    <t>OA0BD</t>
  </si>
  <si>
    <t>WOS:000577461500002</t>
  </si>
  <si>
    <t>Soloviy, R</t>
  </si>
  <si>
    <t>Soloviy, Roman</t>
  </si>
  <si>
    <t>PENTECOSTALISM IN WESTERN UKRAINE: HISTORICAL DEVELOPMENT AND CURRENT THEOLOGICAL CHALLENGES</t>
  </si>
  <si>
    <t>Pentecostalism; Christians of Evangelical Faith; Western Ukraine; theology; theological education; ecclesiology</t>
  </si>
  <si>
    <t>The purpose of this article is twofold: firstly, to examine the origins and historical development of Christians of the Evangelical Faith (Pentecostals) in Western Ukraine from 1920 until today; secondly, to give an account of current theological problems of Western Ukrainian Pentecostalism and to explore its theological renewal, which began after the Revolution of Dignity (2013-2014). In doing so, the socio-political, ethnic, and religious contexts of the birth of Pentecostalism in Western Ukraine will be studied; these include the living conditions of Ukrainians in the Second Polish Republic, religious situation in Western Ukraine between the First and Second World Wars, historical development of the Pentecostal movement in this region, as well as the most significant theological influences that informed its doctrinal features and ethical patterns. Concerning the contemporary theological issues Pentecostalism faces in Ukraine, special attention will be paid to the process of the search for theological identity and worldview, development of educational institutions, and dramatic transitions in articulations of Pentecostalism in contemporary Ukraine. Discovering the heritage of other Christian traditions, through participation in the practical ecumenical initiatives and critical study of Pentecostal theology in a university setting, initiated a theological renewal among the younger generation of Pentecostals. Its features are concern for socially responsible theology, promotion of political activism, struggle for justice, and economic liberation. Theological and ethical search Pentecostalism in Ukraine was also stimulated by the dramatic events of the recent Ukrainian history.</t>
  </si>
  <si>
    <t>[Soloviy, Roman] Dragomanov Natl Pedag Univ, Theol &amp; Religious Studies, Kiev, Ukraine; [Soloviy, Roman] Eastern European Inst Theol, Lvov, Ukraine</t>
  </si>
  <si>
    <t>Soloviy, R (corresponding author), Dragomanov Natl Pedag Univ, Theol &amp; Religious Studies, Kiev, Ukraine.;Soloviy, R (corresponding author), Eastern European Inst Theol, Lvov, Ukraine.</t>
  </si>
  <si>
    <t>Soloviy, Roman/AAV-7824-2020</t>
  </si>
  <si>
    <t>Soloviy, Roman/0000-0001-8232-5770</t>
  </si>
  <si>
    <t>NV9GD</t>
  </si>
  <si>
    <t>WOS:000574619500006</t>
  </si>
  <si>
    <t>Budnyk, O; Mazur, P; Kondur, O; Smoliuk, S; Palahniuk, M</t>
  </si>
  <si>
    <t>Budnyk, Olena; Mazur, Piotr; Kondur, Oksana; Smoliuk, Svitlana; Palahniuk, Mykhailo</t>
  </si>
  <si>
    <t>THE PROBLEM OF SPARE TIME OF TEENAGERS IN MOUNTAIN REGIONS OF POLAND AND UKRAINE</t>
  </si>
  <si>
    <t>REVISTA INCLUSIONES</t>
  </si>
  <si>
    <t>Spare time; Physical activity; Leisure culture; Mountain region Ukrainian and Polish Carpathians</t>
  </si>
  <si>
    <t>n The article highlights the problem of spare time and leisure of pupils in conditions of globalization changes and a new socio-cultural reality. The structure and content of spare time of young people aged 12-15 years living in the Ukrainian and Polish Carpathians have been defined. The study involved 138 Polish (71 girls and 67 boys) and 131 Ukrainian (64 girls and 67 boys) school students. The sociocultural context of leisure activities has been substantiated and general tendencies in the field of spare time of Ukrainian and Polish students have been revealed. The problem of spare time of young people will be presented on the basis of own research conducted among pupils from MOlenice district (Poland) and Ivano-Frankivsk region (Ukraine). Results: in the article the authors presented the results of their research on the evaluation of the lifestyle lead by young people from two countries, including physical activity, personal care and life safety. As a result of the research, the interest of adolescents in passive activities has been revealed: listening to music (one or more times a week): 84.73% of Ukrainian and 89.86% of Polish respondents; watching TV shows - respectively 38.9% and 62.3%; spending spare time in front of a computer screen, in particular in social networks - 72.46% of Polish and 67.2% of Ukrainian teenagers. It has been proved that the organization of meaningful leisure in schoolchildren of both countries is characterized by the dominance of the emotional aspect over the informative. The article stresses the main concepts in terms of protecting and strengthening physical, social, spiritual and psychical health of pupils.</t>
  </si>
  <si>
    <t>[Budnyk, Olena; Kondur, Oksana] Vasyl Stefanyk Precarpathian Natl Univ, Ivano Frankivsk, Ukraine; [Mazur, Piotr] State Sch Higher Educ Chelm, Chelm, Poland; [Smoliuk, Svitlana] Lesya Ukrainka Eastern European Natl Univ, Lutsk, Ukraine; [Palahniuk, Mykhailo] Ivano Frankivsk Natl Tech Univ Oil &amp; Gas, Ivano Frankivsk, Ukraine</t>
  </si>
  <si>
    <t>Ministry of Education &amp; Science of Ukraine; Vasyl Stefanyk Precarpathian National University; Ministry of Education &amp; Science of Ukraine; Lesya Ukrainka Volyn National University; Ministry of Education &amp; Science of Ukraine; Ivano-Frankivsk National Technical University of Oil &amp; Gas</t>
  </si>
  <si>
    <t>olena.budnyk@pnu.edu.ua; pmazur@pwsz.chelm.pl; oksana.kondur@pnu.edu.ua; svetlanasmoluk@gmail.com; palagnuk3001@gmail.com</t>
  </si>
  <si>
    <t>Kondur, Oksana/AAW-4952-2020; Budnyk, Olena/AAW-4839-2020; Smoliuk, Svitlana/ABD-9980-2020</t>
  </si>
  <si>
    <t>Kondur, Oksana/0000-0001-9342-1127; Budnyk, Olena/0000-0002-5764-6748; Smoliuk, Svitlana/0000-0001-5427-1285</t>
  </si>
  <si>
    <t>EDITORIAL CUADERNOS SOFIA</t>
  </si>
  <si>
    <t>SANTIAGO</t>
  </si>
  <si>
    <t>MATUCANANA 700, SANTIAGO CENTRO, SANTIAGO, 00000, CHILE</t>
  </si>
  <si>
    <t>0719-4706</t>
  </si>
  <si>
    <t>REV INCL</t>
  </si>
  <si>
    <t>REV. INCL.</t>
  </si>
  <si>
    <t>NT4XN</t>
  </si>
  <si>
    <t>WOS:000572945800040</t>
  </si>
  <si>
    <t>Dragoman, D; Luca, SA</t>
  </si>
  <si>
    <t>Dragoman, Dragos; Luca, Sabina-Adina</t>
  </si>
  <si>
    <t>Young People and Political Activism in Moldova Why Online Mobilization is Not Enough for Democratic Consolidation</t>
  </si>
  <si>
    <t>COMMUNIST AND POST-COMMUNIST STUDIES</t>
  </si>
  <si>
    <t>Moldova; street protests; elections; young people; democratization</t>
  </si>
  <si>
    <t>CIVIL-SOCIETY; PROTEST PARTICIPATION; SOVIET-UNION; SOCIAL MEDIA; RUSSIA; UKRAINE; SUPPORT; STATE; YOUTH; NOSTALGIA</t>
  </si>
  <si>
    <t>The election of a Socialist and pro-Russian candidate in December 2016 as president of Moldova marks a new turn in Moldovan politics. This is in contrast with the pro-Western attitudes of the previous government Political instability and changing international orientations, as emphasized by this article, are partly due to political alternative victories of parties supported by different social groups. Focusing on young people's activism, the article underlines the differentiation between the political success made possible by street protests in April 2009 and the political failure in December 2016. The findings may add a new explanation to Moldova's permanent instability.</t>
  </si>
  <si>
    <t>[Dragoman, Dragos; Luca, Sabina-Adina] Lucian Blaga Univ Sibiu, Dept Polit Sci, Sibiu, Romania</t>
  </si>
  <si>
    <t>Lucian Blaga University of Sibiu</t>
  </si>
  <si>
    <t>Dragoman, D (corresponding author), Lucian Blaga Univ Sibiu, Dept Polit Sci, Sibiu, Romania.</t>
  </si>
  <si>
    <t>Dragoman, Dragos/0000-0001-5939-3484</t>
  </si>
  <si>
    <t>UNIV CALIFORNIA PRESS</t>
  </si>
  <si>
    <t>OAKLAND</t>
  </si>
  <si>
    <t>155 GRAND AVE, SUITE 400, OAKLAND, CA 94612-3758 USA</t>
  </si>
  <si>
    <t>0967-067X</t>
  </si>
  <si>
    <t>1873-6920</t>
  </si>
  <si>
    <t>COMMUNIS POST-COMMUN</t>
  </si>
  <si>
    <t>Communist Post-Communist Stud.</t>
  </si>
  <si>
    <t>10.1525/j.postcomstud.2020.53.2.76</t>
  </si>
  <si>
    <t>OH8LN</t>
  </si>
  <si>
    <t>WOS:000582843400006</t>
  </si>
  <si>
    <t>Polovnikov, V; Khalymon, S; Komziuk, A; Kopanchuk, V</t>
  </si>
  <si>
    <t>Polovnikov, Vadym; Khalymon, Serhii; Komziuk, Anatolii; Kopanchuk, Volodymyr</t>
  </si>
  <si>
    <t>Social issues of the State Border Guard Service of Ukraine personnel management</t>
  </si>
  <si>
    <t>management; personnel; social protection; personnel policy; State Border Guard Service of Ukraine</t>
  </si>
  <si>
    <t>NATIONAL POLICE; INVOLVEMENT; PERFORMANCE</t>
  </si>
  <si>
    <t>The article presents an analysis of the results of officers' survey of the State Border Guard Service of Ukraine (SBGSU), which was conducted to study the current state of solving socially important issues for SBGSU servicemen that may cause staff turnover and problems in SBGSU personnel management. This problem is characteristic not only to SBGSU, but also of other law enforcement agencies of Ukraine and foreign countries. To this end, the works of scientists, data statistics reports from different sources were studied, as well as the survey of 112 servicemen who are serving at the SBGSU in different positions and in different areas of professional activity was conducted. Generalization and interpreting the survey results made it possible to find out about officers' attitudes to service at SBGSU bodies and to assess the status of social issues solving. It is concluded that such circumstances are one of the main factors that a large number of servicemen do not want to continue contracts for military service at SBGSU after the first contract closure at a young age. It has a great importance for resolving staffing issues and determining which issues should be given greater attention in future, including the legislative level. This is important for search appropriate options for the content of the personnel policy and the social and legal support of SBGSU servicemen. Stability ensuring of the personnel will help to increase the general level of professional skill and correspondingly ensure the security of the state border, increase the effectiveness of counteracting illegal activities, management of the state border security in modern conditions.</t>
  </si>
  <si>
    <t>[Polovnikov, Vadym] State Border Guard Serv Ukraine, Bohdan Khmelnytskyi Natl Acad, Dept Operat &amp; Invest Act, Fac Law Enforcement, 46 Shevchenka St, Khmelnytskyi, Ukraine; [Khalymon, Serhii] State Border Guard Serv Ukraine, Intelligence Management Dept, Bohdan Khmelnytskyi Natl Acad, Khmelnytskyi, Ukraine; [Komziuk, Anatolii] Kharkiv Natl Univ Internal Affairs, Dept Adm Law &amp; Proc, Kharkiv, Ukraine; [Kopanchuk, Volodymyr] Khmelnytsky Univ Management &amp; Law, Dept Criminal Law &amp; Proc, Khmelnytskyi, Ukraine</t>
  </si>
  <si>
    <t>National Academy of the State Border Guard Service of Ukraine named after Bohdan Khmelnytskyi; National Academy of the State Border Guard Service of Ukraine named after Bohdan Khmelnytskyi; Kharkiv National University of Internal Affairs; Leonid Yuzkov Khmelnytskyi University of Management &amp; Law</t>
  </si>
  <si>
    <t>Polovnikov, V (corresponding author), State Border Guard Serv Ukraine, Bohdan Khmelnytskyi Natl Acad, Dept Operat &amp; Invest Act, Fac Law Enforcement, 46 Shevchenka St, Khmelnytskyi, Ukraine.</t>
  </si>
  <si>
    <t>Polovnikov, Vadym/AAD-8303-2020; Khalymon, Serhii Ivanovych/Q-8061-2018</t>
  </si>
  <si>
    <t>Polovnikov, Vadym/0000-0002-8054-909X; Khalymon, Serhii Ivanovych/0000-0003-2998-7235</t>
  </si>
  <si>
    <t>10.34069/AI/2020.29.05.44</t>
  </si>
  <si>
    <t>PZ2BR</t>
  </si>
  <si>
    <t>WOS:000612545600044</t>
  </si>
  <si>
    <t>Bilavych, HV; Fedchyshyn, NO; Pantyuk, TI; Oliyar, MP; Vlasii, OO; Savchuk, BP; Bilavych, IV; Humeniuk, IM</t>
  </si>
  <si>
    <t>Bilavych, Halyna, V; Fedchyshyn, Nadiya O.; Pantyuk, Tetyana, I; Oliyar, Mariya P.; Vlasii, Olesia O.; Savchuk, Borys P.; Bilavych, Ivan, V; Humeniuk, Iryna M.</t>
  </si>
  <si>
    <t>Creating Ecological Language Space for the Youngest Computer Users</t>
  </si>
  <si>
    <t>computer awarenes; junior pupil; forming national language young; personality; ecology of the Ukrainian language</t>
  </si>
  <si>
    <t>Forming computer awareness of the junior pupil is a complex and polystructural phenomenon which important component is speech culture. Forming national language young personality is one of the urgent issues of the present; the ecology of the Ukrainian language as a condition of this process is not only a philological, pedagogical, but also a social problem: it is in one way or another connected with the most diverse types of communication, including ICT. As the speech situation in the educational practice largely determines the general state of the Ukrainian literary language, the ecology of the Ukrainian language takes responsibility for the process of forming the national-language personality of the computer user. Therefore, one of the tasks is to preserve the identity of the Ukrainian language, to fight for the standardization of the speech of the junior pupils as computer users, the expediency and correctness of using linguistic means, to protect the Ukrainian language from errors and Russian borrowings, from excessive use of Anglicisms and foreign terms, to free it from the Ukrainian-Russian interferened mixture and excessive linguistic patterns. Observing the linguistic pedagogical environment within a number of Ivano-Frankivs'k and Ternopil schools (2014-2018) gave grounds for concluding that the level of Ukrainian speech (both oral and written) is mostly average, and even low. The analysis of the results of the study showed that a large percentage of errors (89%) was caused by the interference phenomena due to the intensive influence of the Russian language on the Ukrainian language. Adding ecological aspects to the linguistic environment should become one of teachers' priority tasks. Concerning this, the work aimed at forming the culture of Ukrainian primary school pupils' speech gains a special significance. Teachers are called to always take care of the junior pupils' language culture, to motivate them to self-improvement in the area of the normative language proficiency, to work on correcting their mistakes. The suggested forms and methods of work may be an important tool in this activity, aimed at forming an ecologically-linguistic environment, which can provide a computer literacy enhancement to a computer user, in particular his/her linguistic component.</t>
  </si>
  <si>
    <t>[Bilavych, Halyna, V; Oliyar, Mariya P.; Vlasii, Olesia O.; Savchuk, Borys P.; Humeniuk, Iryna M.] Vasyl Stefanyk Precarpathian Natl Univ, Ivano Frankivsk, Ukraine; [Fedchyshyn, Nadiya O.] I Horbachevsky Ternopil State Med Univ, Ternopol, Ukraine; [Pantyuk, Tetyana, I] Drohobych State Pedag Univ, Drogobych, Ukraine; [Bilavych, Ivan, V] Warsaw Med Univ, Warsaw, Poland</t>
  </si>
  <si>
    <t>Ministry of Education &amp; Science of Ukraine; Vasyl Stefanyk Precarpathian National University; I. Horbachevsky Ternopil State Medical University; Ministry of Education &amp; Science of Ukraine; Drohobych Ivan Franko State Pedagogical University; Medical University of Warsaw</t>
  </si>
  <si>
    <t>Fedchyshyn, NO (corresponding author), I Horbachevsky Ternopil State Med Univ, Ternopol, Ukraine.</t>
  </si>
  <si>
    <t>Savchuk, Boris/AFQ-9035-2022; Bilavych, Halyna/AAD-3972-2019; Vlasii, Olesia/AAE-4399-2022; Humeniuk, Iryna/ABE-1570-2020</t>
  </si>
  <si>
    <t>Savchuk, Boris/0000-0003-2256-0845; Bilavych, Halyna/0000-0002-1555-0932; Vlasii, Olesia/0000-0001-7310-9611; Humeniuk, Iryna/0000-0002-0790-6732</t>
  </si>
  <si>
    <t>LG6QO</t>
  </si>
  <si>
    <t>WOS:000528223300011</t>
  </si>
  <si>
    <t>Ionova, O; Luparenko, S; Zolotukhina, S; Zelenska, L; Sira, I; Kabanska, O; Kutsenko, T</t>
  </si>
  <si>
    <t>Ionova, Olena; Luparenko, Svitlana; Zolotukhina, Svitlana; Zelenska, Liudmyla; Sira, Iryna; Kabanska, Olga; Kutsenko, Tetiana</t>
  </si>
  <si>
    <t>Children's Health Maintenance Activities of the State and the Public Organizations in Ukraine at the Beginning of the 20th Century</t>
  </si>
  <si>
    <t>Health; Health Maintenance; State; Public Organization; Children; Activities</t>
  </si>
  <si>
    <t>The problem of development of healthy people requires analyzing and taking into consideration the theory and practice of health maintenance activities, implemented in various countries in different historical time. The article reveals children's health maintenance activities implemented by the Ukrainian state and the public organization during 1900-1917. Based on the archive materials, legislative documents of the studied period, scientific sources of university libraries, information of periodicals and original works of the scientists, memoirs and autobiographical literature, the authors have determined the reasons for children's poor health, named public organizations which were involved in medical and educational activities and specified the directions of their health maintenance activities. The reasons for children's poor health were weaknesses in organization of educational process at school, difficult living conditions in families, children's particular tendency to infectious diseases. The public organizations which provided health maintenance activities were societies of spread of literacy among people, Frebel societies, poor students' assistance societies, societies of care for homeless young orphans, physical education societies, the Society for the Promotion of Primary Education, the Ukrainian Society of School Education and charitable societies. The directions of health maintenance activities were providing hospital care for children, arrangement of children's institutions with educational materials and providing them with rationally-constructed furniture, carrying out children's medical examinations, inspections of classrooms, arrangement of school first-aid kits, conducting talks about health maintenance activities by teachers and doctors, organization of special classes at schools and shelters for shelters for children of refugees during holidays, creation of children's summer colonies. The results and difficulties which the state and public organizations faced with have been revealed.</t>
  </si>
  <si>
    <t>[Ionova, Olena; Luparenko, Svitlana; Zolotukhina, Svitlana; Zelenska, Liudmyla; Sira, Iryna; Kabanska, Olga; Kutsenko, Tetiana] HS Skovoroda Kharkiv Natl Pedag Univ, Kharkiv, Ukraine</t>
  </si>
  <si>
    <t>Ministry of Education &amp; Science of Ukraine; H.S. Skovoroda Kharkiv National Pedagogical University</t>
  </si>
  <si>
    <t>Ionova, O (corresponding author), HS Skovoroda Kharkiv Natl Pedag Univ, Kharkiv, Ukraine.</t>
  </si>
  <si>
    <t>Zelenska, Ludmila/ABB-3204-2021; Ionova, Elena/X-1844-2018; Сіра / Sira, Ірина / Iryna/ABB-8256-2021; KUTSENKO, TETIANA/GSE-9780-2022</t>
  </si>
  <si>
    <t>Ionova, Elena/0000-0002-9306-5553;</t>
  </si>
  <si>
    <t>WOS:000528223300009</t>
  </si>
  <si>
    <t>Kobryn, M; Lyovkina, O; Khrystokin, H</t>
  </si>
  <si>
    <t>Kobryn, Mykhailo; Lyovkina, Olena; Khrystokin, Hennadii</t>
  </si>
  <si>
    <t>DEVELOPMENT OF THE GREEKCATHOLIC CHURCH IN INDEPENDENTUKRAINE: PERSONS, HISTORICAL HERITAGE, AND NEW TRENDS</t>
  </si>
  <si>
    <t>Greek Catholicism; Ukrainian Greek Catholic Church; Ivan Lyubachivsky; Lyubomyr Husar; Svyatoslav Shevchuk; kovpakivtsi,; dognalivtsi.</t>
  </si>
  <si>
    <t>The article analyzes historical features and tendencies of the development of the Ukrainian Greek Catholic Church (the UGCC) in the period of independence of Ukraine. It considers the prerequisites in which this church has begun its revival in the early 1990s after the official ban on church activity in the Soviet Union. Three stages of the development of the UGCC have been identified which correspond to the times of the various church leaders' management. The first stage in the development of Greek Catholics corresponds to the time when the community was governed by Ivan- Myroslav Lyubachivsky. The main tasks of that phase was to restore and establish the functioning of this religious community in the traditional regions of their activity until the Soviet period. The second stage fell on Lyubomyr Husar's chairmanship in the UGCC. The main purpose of that period was to bring the church to the all-Ukrainian level, and the main achievement became the transfer of the church management center from Lviv to Kyiv. Moreover, that stage was marked by a number of small splits within the church. The activity of such central groups as kovpakivtsi and dognalivtsi was especially noticeable. The third stage began with Lyubomyr Husar's voluntary retirement for health reasons and the election of a new head of the UGCC, Svyatoslav Shevchuk. The main challenge for a young church leader is to grow the community taking into account the challenges of globalization, as well as to preserve the Greek Catholic identity. One of the issues of differentiation within the Ukrainian Uniate Church is the activity of three identification groups in its environment that perform cultic and ritual practices in different ways. Namely, there are Oriental, Oxidental, and all- Catholic groups.</t>
  </si>
  <si>
    <t>[Kobryn, Mykhailo] Lviv Natl Literary Mem Museum Ivan Franko, Sci Work, Lvov, Ukraine; [Lyovkina, Olena] Univ State Fiscal Serv Ukraine, Dept Psychol &amp; Sciol, Irpin, Ukraine; [Khrystokin, Hennadii] Univ State Fiscal Serv Ukraine, Dept Philosophy &amp; Polit Sci, Irpin, Ukraine; [Khrystokin, Hennadii] Univ State Fiscal Serv Ukraine, Educ Sci Inst Humanities, Irpin, Ukraine</t>
  </si>
  <si>
    <t>Ministry of Finance of Ukraine; State Tax University; Ministry of Finance of Ukraine; State Tax University; Ministry of Finance of Ukraine; State Tax University</t>
  </si>
  <si>
    <t>Kobryn, M (corresponding author), Lviv Natl Literary Mem Museum Ivan Franko, Sci Work, Lvov, Ukraine.</t>
  </si>
  <si>
    <t>kobryn.m.lviv@gmail.com; peggy@ukr.net; xristokingena@gmail.com</t>
  </si>
  <si>
    <t>LK7AI</t>
  </si>
  <si>
    <t>WOS:000531014600005</t>
  </si>
  <si>
    <t>Kobzhev, A; Bilotserkovets, M; Fomenko, T; Gubina, O; Berestok, O; Shcherbyna, Y</t>
  </si>
  <si>
    <t>Kobzhev, Alexander; Bilotserkovets, Marina; Fomenko, Tatiana; Gubina, Oksana; Berestok, Olha; Shcherbyna, Yuliia</t>
  </si>
  <si>
    <t>Measurement and Assessment of Virtual Internationalization Outcomes in Higher Agrarian Education</t>
  </si>
  <si>
    <t>Digital tools; higher education; information and communication technologies; internationalization; virtual international programs</t>
  </si>
  <si>
    <t>The paper deals with the application of information and communication technologies amid internationalization process in higher agrarian education. The purpose of this research is to evaluate virtual internationalization initiatives in Sumy National Agrarian University (SNAU), Ukraine. Analysis and systematization of the latest scientific works on digitalization in higher education and virtual academic programs proved that they are essential to connect students and educators worldwide in order to improve instruction, to enhance intercultural awareness across borders, to develop target languages knowledge and transversal skills, necessary for young professionals to be competitive in the information-based society. The findings of the survey stated that SNAU is integrating a growing number of international projects requiring the use of digital tools. Data on the inputs, outputs and outcomes of virtual internationalization programs from both official documents and questioning participants, students and faculty was collected and measured. Actual benefits (developing intercultural competence, accessing to global knowledge, lowering economic and environmental costs, improving foreign languages) and potential risks rain drain, cultural homogenization and less diversity of languages and teaching modes, imbalance of resources) of virtual academic projects were assessed as well. It has been concluded that SNAU engagement in virtual international programs has contributed to the intensification of academic mobility, ensuring international standards for the quality of educational services, gaining international experience in the field of agrarian business and research due to implementation of ICT.</t>
  </si>
  <si>
    <t>[Kobzhev, Alexander] SNAU, Dept Foreign Languages, Philol, Sumy, Ukraine; [Bilotserkovets, Marina; Fomenko, Tatiana; Gubina, Oksana] SNAU, Dept Foreign Languages, Pedag, Sumy, Ukraine; [Berestok, Olha; Shcherbyna, Yuliia] SNAU, Dept Foreign Languages, Sumy, Ukraine</t>
  </si>
  <si>
    <t>Kobzhev, A (corresponding author), SNAU, Dept Foreign Languages, Philol, Sumy, Ukraine.</t>
  </si>
  <si>
    <t>sascha003@ukr.ne; mbelotserkovets@yahoo.com; taniafomenko75@gmail.com; gubinaoxana_@ukr.net; berestok@email.ua; juliasherbina09@gmail.com</t>
  </si>
  <si>
    <t>hubina, oksana/V-9569-2018; Fomenko, Tatiana/V-4642-2018; Белоцерковец, Марина/W-6414-2019; Berestok, Olga/V-4039-2018; Shcherbyna, Julia M/V-9587-2018</t>
  </si>
  <si>
    <t>Fomenko, Tatiana/0000-0002-3048-7097; Белоцерковец, Марина/0000-0003-4692-3444; Berestok, Olga/0000-0001-7912-9592; Shcherbyna, Yuliia/0000-0002-1646-0867</t>
  </si>
  <si>
    <t>10.18662/po/11.1sup1/124</t>
  </si>
  <si>
    <t>KW0MW</t>
  </si>
  <si>
    <t>WOS:000520868900006</t>
  </si>
  <si>
    <t>Kryvolapchuk, V; Kulyk, O; Barko, V; Kalynovskyi, B; Kosiak, N</t>
  </si>
  <si>
    <t>Kryvolapchuk, Volodymyr; Kulyk, Olexandr; Barko, Vadym; Kalynovskyi, Bohdan; Kosiak, Nataliia</t>
  </si>
  <si>
    <t>Attitude of Young People to the Criminality Problem in Ukrainian Postmodern Society</t>
  </si>
  <si>
    <t>police; youth; criminality; victimization</t>
  </si>
  <si>
    <t>POLICE; VICTIMIZATION</t>
  </si>
  <si>
    <t>The research paper contains key findings of the random monitoring survey of the Ukrainian students covering the period 2002-2017, in the course of which it was explored the attitude of young people to the problems of crime and the police's activities aimed at counteracting it in the city (Kyiv). The analysis of the survey findings allowed to identity the level of students' fear to become victims of certain types of crime, a degree of their victimization in general and their fear to suffer from particular crimes, their assessments of the character of crime dynamics in the city and the police's activities, to learn the opinions on the situation with personal security at a given time and in future. Among the trends identified in the course of the research are a high level of the respondents' fear to become a victim of violent and most spread minor offences; high level of their victimization that distinctly decreased in recent years; prevailing negative assessments of the crime dynamics, assessment of the police's activities and trust to it as unsatisfactory irrespective of the improvements in these indicators in the recent three years, prevailing negative assessment of the situation with personal security and positive expectations in relation to the changes in future.</t>
  </si>
  <si>
    <t>[Kryvolapchuk, Volodymyr] Minist Internal Affairs Ukraine, State Res Inst, Kiev, Ukraine; [Kulyk, Olexandr; Barko, Vadym] Minist Internal Affairs Ukraine, Res Lab, State Res Inst, Kiev, Ukraine; [Kalynovskyi, Bohdan; Kosiak, Nataliia] Natl Acad Internal Affairs, Dept Constitut Law &amp; Human Rights, Kiev, Ukraine</t>
  </si>
  <si>
    <t>Ministry of Internal Affairs of Ukraine; State Scientific Research Institute of the Ministry of Internal Affairs of Ukraine; Ministry of Internal Affairs of Ukraine; State Scientific Research Institute of the Ministry of Internal Affairs of Ukraine; National Academy of Internal Affairs</t>
  </si>
  <si>
    <t>Kryvolapchuk, V (corresponding author), Minist Internal Affairs Ukraine, State Res Inst, Kiev, Ukraine.</t>
  </si>
  <si>
    <t>vpo1967@ukr.net; alexgkulik@.ukr.net; barkowork@ukr.net; kalinbogdan@ukr.net; delfin77nn@ukr.net</t>
  </si>
  <si>
    <t>Barko, Vadym/AAJ-4565-2021; Барко, Вадим/AAJ-4372-2021; Kulyk, Oleksandr/Y-8425-2019</t>
  </si>
  <si>
    <t>10.18662/po/11.1sup1/125</t>
  </si>
  <si>
    <t>WOS:000520868900007</t>
  </si>
  <si>
    <t>Tetiana, SN; Zhanna, MP; Ivanna, VS; Mykola, VS; Olena, MR</t>
  </si>
  <si>
    <t>Tetiana, S. Nehoda; Zhanna, M. Polova; Ivanna, V. Sakhanda; Mykola, V. Shumeiko; Olena, M. Roik</t>
  </si>
  <si>
    <t>Comparison of the Expression of Antihypertensive Action of Preparation of Different Clinical and Pharmacological Groups</t>
  </si>
  <si>
    <t>ASIAN JOURNAL OF PHARMACEUTICS</t>
  </si>
  <si>
    <t>Antihypertensive drugs; hypertension; marketing research</t>
  </si>
  <si>
    <t>Introduction: Increased blood pressure (BP) is one of the most significant epidemiological, medical, social, and economic consequences of problems. The results of many studies indicate that in one-third of people in Ukraine, the level of BP exceeds 140/90 mm Hg, it is increased. There is a contradiction between the need to adhere to the current level of therapy, which involves the use of new, as a rule, expensive techniques and drugs, and the constant lack of funding for health care. Materials and Methods: Methods of statistical description, systematic, sociological, economic, and statistical analysis, including variational statistics, correspondence questionnaires, and expert assessments, were used in the research process. The study included 1568 patients diagnosed with hypertension. As a result of the pharmacoepidemiological analysis, it was shown that the most often antihypertensive monotherapy is performed for younger patients with initial lower BP values. Results: A more detailed analysis of the antihypertensive activity of drugs belonging to the main pharmacological groups was performed with arterial hypertension monotherapy. Therefore, it is important to analyze the therapeutic efficacy of antihypertensive drugs from different clinical and pharmacological groups, safety, and their impact on the wellbeing of patients. Discussion and Conclusion: Analysis of the structure of prescriptions revealed the dominant positions of Agriculture Commercialization Equity Fund drugs, and, above all, drugs enalapril, among patients with hypertension in all study groups, regardless of age and gender, as well as regimens of antihypertensive therapy. A retrospective study of the antihypertensive effect of drugs from different clinical and therapeutic groups revealed no significant differences, but significant differences were noted when comparing the original drugs with their reproduced analogs (generics).</t>
  </si>
  <si>
    <t>[Tetiana, S. Nehoda; Zhanna, M. Polova; Ivanna, V. Sakhanda; Mykola, V. Shumeiko; Olena, M. Roik] Bogomolets Natl Med Univ, Dept Pharm &amp; Ind Technol Drugs, Kiev, Ukraine</t>
  </si>
  <si>
    <t>Bogomolets National Medical University</t>
  </si>
  <si>
    <t>Ivanna, VS (corresponding author), Bogomolets Natl Med Univ, Dept Pharm &amp; Ind Technol Drugs, Kiev, Ukraine.</t>
  </si>
  <si>
    <t>sahanda.ivanna@ukr.nct</t>
  </si>
  <si>
    <t>Sakhanda, Ivanna/AAR-4241-2020; Nehoda, Tetiana/AAQ-9007-2020; Shumeiko, Mykola/AAR-6388-2020; Roik, Olena/AAR-6065-2020</t>
  </si>
  <si>
    <t>Nehoda, Tetiana/0000-0001-8254-0737; Shumeiko, Mykola/0000-0002-1069-7652;</t>
  </si>
  <si>
    <t>ASIAN JOURNAL PHARMACEUTICS</t>
  </si>
  <si>
    <t>MANDSAUR</t>
  </si>
  <si>
    <t>REWAS DEWDA RD, MANDSAUR, MP-458001, INDIA</t>
  </si>
  <si>
    <t>0973-8398</t>
  </si>
  <si>
    <t>1998-409X</t>
  </si>
  <si>
    <t>ASIAN J PHARM</t>
  </si>
  <si>
    <t>Asian J. Pharm.</t>
  </si>
  <si>
    <t>Pharmacology &amp; Pharmacy</t>
  </si>
  <si>
    <t>LY6FQ</t>
  </si>
  <si>
    <t>WOS:000540623600018</t>
  </si>
  <si>
    <t>Pospieszna, P; Galus, A</t>
  </si>
  <si>
    <t>Pospieszna, Paulina; Galus, Aleksandra</t>
  </si>
  <si>
    <t>Promoting active youth: evidence from Polish NGO's civic education programme in Eastern Europe</t>
  </si>
  <si>
    <t>JOURNAL OF INTERNATIONAL RELATIONS AND DEVELOPMENT</t>
  </si>
  <si>
    <t>Civic education; Democracy assistance; Young people; Eastern Europe; NGOs</t>
  </si>
  <si>
    <t>INTERNATIONAL DEVELOPMENT POLICIES; DEMOCRACY-ASSISTANCE; DIFFUSION; PARTICIPATION; TRANSITION; KNOWLEDGE; SOCIETY; DONORS</t>
  </si>
  <si>
    <t>Civic education, i.e. activities aimed to teach citizens of recipient countries basic values, knowledge, and skills relating to democracy, has become a popular form of promoting democracy by NGOs from Poland, the Czech Republic, Slovakia, and Hungary. This paper examines whether democracy promotion programmes, such as civic education, implemented by NGOs from Central and Eastern European countries towards young people in former post-communist countries affect participants' civic engagement and political participation. We test the impact of one of the civic education programmes on young people from Belarus, Moldova, Ukraine, and the Russian Federation. The analysis of the programme and the results of the survey conducted among the civic education programme's former participants from 2004 to 2014 contribute to a better understanding how youth participation can be built through mechanism of knowledge created by outside actors. The paper reveals some potential of programmes focused on educating young people in diffusing democratic ideas and behaviour in the region; however, it also shows the limitations of methodology used to evaluate the impact of democracy promotion efforts.</t>
  </si>
  <si>
    <t>[Pospieszna, Paulina; Galus, Aleksandra] Adam Mickiewicz Univ, Fac Polit Sci &amp; Journalism, Umultowska 89a, PL-61614 Poznan, Poland</t>
  </si>
  <si>
    <t>Adam Mickiewicz University</t>
  </si>
  <si>
    <t>Pospieszna, P (corresponding author), Adam Mickiewicz Univ, Fac Polit Sci &amp; Journalism, Umultowska 89a, PL-61614 Poznan, Poland.</t>
  </si>
  <si>
    <t>Pospieszna, Paulina/AAZ-5694-2020; Monkos, Aleksandra/AAJ-5479-2021</t>
  </si>
  <si>
    <t>Pospieszna, Paulina/0000-0002-4892-1138; Monkos, Aleksandra/0000-0002-7081-4187</t>
  </si>
  <si>
    <t>National Science Centre (NCN) Poland [UMO-2013/09/D/HS5/04381]</t>
  </si>
  <si>
    <t>National Science Centre (NCN) Poland(National Science Centre, Poland)</t>
  </si>
  <si>
    <t>An earlier version of the paper was presented at the European Consortium for Political Research (ECPR) Joint Sessions 2015, 29 March-2 April 2015. The authors would like to thank members of the 'Citizenship' standing group within the ECPR for their comments on the paper. Special thanks also to the STP team: 'Borussia' Foundation, The Leaders of Change, the Polish-American Freedom Foundation, and Education for Democracy Foundation, for collaboration and data sharing. This work was supported by the National Science Centre (NCN) Poland [Grant No. UMO-2013/09/D/HS5/04381].</t>
  </si>
  <si>
    <t>PALGRAVE MACMILLAN LTD</t>
  </si>
  <si>
    <t>BASINGSTOKE</t>
  </si>
  <si>
    <t>BRUNEL RD BLDG, HOUNDMILLS, BASINGSTOKE RG21 6XS, HANTS, ENGLAND</t>
  </si>
  <si>
    <t>1408-6980</t>
  </si>
  <si>
    <t>1581-1980</t>
  </si>
  <si>
    <t>J INT RELAT DEV</t>
  </si>
  <si>
    <t>J. Int. Relat. Dev.</t>
  </si>
  <si>
    <t>10.1057/s41268-018-0134-4</t>
  </si>
  <si>
    <t>KO1VN</t>
  </si>
  <si>
    <t>WOS:000515336500010</t>
  </si>
  <si>
    <t>Sverdlyk, Z; Klynina, T</t>
  </si>
  <si>
    <t>Sverdlyk, Zoriana; Klynina, Tetiana</t>
  </si>
  <si>
    <t>Information Activities of the Ukrainian Diaspora in the Czechoslovak Republic (1930-1931)</t>
  </si>
  <si>
    <t>TARIH KULTUR VE SANAT ARASTIRMALARI DERGISI-JOURNAL OF HISTORY CULTURE AND ART RESEARCH</t>
  </si>
  <si>
    <t>Information activity; Emigration; Emigrant organization; Czechoslovakia; Union; Politics; National consciousness; Ukrainian diaspora</t>
  </si>
  <si>
    <t>The article deals with the informational component of the attempt to unite Ukrainian emigration in Czechoslovakia in the period of collision of the old political concepts of the Ukrainian National Republic and the hetmanate with the young nationalist movement of the Organization of Ukrainian Nationalists. The purpose of the article is to find out the nature of information activities of the Ukrainian Diaspora in Czechoslovakia in the period of active attempts of its ideological and political consolidation on a democratic basis in the Union of Ukrainian Emigrant Organizations. An analysis of the content of the press body of this association - the Bulletin Vistnyk - will help to understand the reasons for the defeat of the integration project in the environment of Ukrainian emigration in Czechoslovakia. The chronological boundaries are due to the period of active publishing of the Union. The subject of the study is the Ukrainian diaspora in Czechoslovakia, and the subject matter is its informational activity within the framework of the mentioned edition. The main sources of this article include the materials of the Central State Archives of Foreign Ukrainians, documents of the Central State Archives of higher authorities and governments of Ukraine as well as the articles published in the Tryzub Weekly, Memorandum to the League of Nations. The research implements structural and problematic methods for its analysis. The results suggest that in the Bulletin Vistnyk, the Union of Ukrainian Emigrant Organizations tried to promote the idea of uniting different organizations around a certain goal - the fight for their own statehood.</t>
  </si>
  <si>
    <t>[Sverdlyk, Zoriana] Kyiv Natl Univ Culture &amp; Arts, Hist Sci, Kiev, Ukraine; [Klynina, Tetiana] Natl Aviat Univ, Hist Sci, Kiev, Ukraine</t>
  </si>
  <si>
    <t>Kyiv National University of Culture &amp; Arts; Ministry of Education &amp; Science of Ukraine; National Aviation University</t>
  </si>
  <si>
    <t>Sverdlyk, Z (corresponding author), Kyiv Natl Univ Culture &amp; Arts, Hist Sci, Kiev, Ukraine.</t>
  </si>
  <si>
    <t>zsverdlyk@gmail.com; tklynina@gmail.com</t>
  </si>
  <si>
    <t>Sverdlyk, Zoriana/B-7629-2019; Klynina, Tetiana S./U-5858-2018</t>
  </si>
  <si>
    <t>Sverdlyk, Zoriana/0000-0002-2104-0920; Klynina, Tetiana S./0000-0002-0334-9852</t>
  </si>
  <si>
    <t>KARABUK UNIV</t>
  </si>
  <si>
    <t>KARABUK</t>
  </si>
  <si>
    <t>MAIN CAMPUS, BALIKLARKAYASI, KARABUK, 00000, TURKEY</t>
  </si>
  <si>
    <t>2147-0626</t>
  </si>
  <si>
    <t>TARIH KULT SANAT ARA</t>
  </si>
  <si>
    <t>Tarih Kult. Sanat Arast. Derg.</t>
  </si>
  <si>
    <t>10.7596/taksad.v9i1.2416</t>
  </si>
  <si>
    <t>KY7KY</t>
  </si>
  <si>
    <t>WOS:000522753600033</t>
  </si>
  <si>
    <t>Burov, O; Butnik-Siversky, O; Orliuk, O; Horska, K</t>
  </si>
  <si>
    <t>Burov, Oleksandr; Butnik-Siversky, Oleksandr; Orliuk, Olena; Horska, Kateryna</t>
  </si>
  <si>
    <t>CYBERSECURITY AND INNOVATIVE DIGITAL EDUCATIONAL ENVIRONMENT</t>
  </si>
  <si>
    <t>ICT; innovation; digital information environment; media; intellectual property; cyber-safety</t>
  </si>
  <si>
    <t>The article considers interaction of innovation, cybersecurity, and digital education environment. It has been demonstrated that comprehensive digitalization of society is being accompanied by changes in the innovative potential and educational needs of Ukraine, especially in the development of the human intellectual capital and its protection in the digital environment. Human capital in innovation plays a significant role, especially in the digital age. Young people are considered as a vulnerable group that could be the main goal of cyber cognitive operations and as the weakest link of the System. The analysis of the Global Innovation Report has revealed that the real level of digitalization in Ukraine does not match its actual human potential and creative outputs. Ukraine has faced gaps in the triangle human capital (potential) - technological support of innovations - creative activity that should be eliminated to increase the national Global Innovation Index (GII). Human talent and competence (as a capital) are developed in the learning process. It has been noted that a joint project is the weakest link in terms of intellectual capital and the intellectual property right. Personal information about the project competitors is usually not defended. The issues of innovation in the digital learning environment exacerbate the issues of cybersafety of the education process participants.The traditional cybersecurity approach is unable to detect and tackle new sophisticated attacks. The authors have developed a general model of cyber threats in the field of education and mitigation of their impact.The new strategy in cybersecurity is proposed: not only prompt defence, but threat hunting and resilience training of users. Threat hunting can be presented by two approaches: threat detection (reactive) and threat discovery (proactive), as components of the proposed model. The resilience training of users is associated with threat awareness and special cybersafety training. A general model of cyber threats in the field of education and ways to avoid them is presented. Special attention should be paid to the strengthening of the role of media in educational processes in digital environment, as a current area of cyber hazards. The role of media in stimulating horizontal communication in the educational process is growing. Participants in the digital environment are confidently turning from passive consumers to prosumers, and the media are becoming an information intermediary with a double function: a platform for providing access and information exchange in the educational process and technological tools for joint creation of products (creative commons).</t>
  </si>
  <si>
    <t>[Burov, Oleksandr] NAES Ukraine, Inst Informat Technol &amp; Learning Tools, Kiev, Ukraine; [Butnik-Siversky, Oleksandr] Acad Technol Sci Ukraine, Kiev, Ukraine; [Butnik-Siversky, Oleksandr; Orliuk, Olena] NALSU, Sci Res Inst Intellectual Property, Kiev, Ukraine; [Orliuk, Olena] Natl Acad Law Sci Ukraine, Kiev, Ukraine; [Orliuk, Olena; Horska, Kateryna] Taras Shevchenko Natl Univ Kyiv, Inst Law, Kiev, Ukraine</t>
  </si>
  <si>
    <t>National Academy of Educational Sciences of Ukraine; Institute for Digitalisation of Education of the National Academy of Educational Sciences of Ukraine; National Academy of Legal Sciences of Ukraine; Ministry of Education &amp; Science of Ukraine; Taras Shevchenko National University Kiev</t>
  </si>
  <si>
    <t>Burov, O (corresponding author), NAES Ukraine, Inst Informat Technol &amp; Learning Tools, Kiev, Ukraine.</t>
  </si>
  <si>
    <t>ayb@iitlt.gov.ua; busiv@ukr.net; e.orliyk@ndiiv.org.ua; k_horska@univ.net.ua</t>
  </si>
  <si>
    <t>Horska, Kateryna/AAD-8913-2021; Burov, Oleksandr, Alexander/Q-5306-2019</t>
  </si>
  <si>
    <t>Horska, Kateryna/0000-0002-3430-6206; Burov, Oleksandr, Alexander/0000-0003-0733-1120; Orliuk, Olena/0000-0001-5145-5919</t>
  </si>
  <si>
    <t>10.33407/itlt.v80i6.4159</t>
  </si>
  <si>
    <t>PO2LE</t>
  </si>
  <si>
    <t>WOS:000605000400023</t>
  </si>
  <si>
    <t>Bykov, VY; Romanovsky, AA; Romanovskaya, JY</t>
  </si>
  <si>
    <t>Bykov, Valeriy Yu; Romanovsky, Alexander A.; Romanovskaya, Julia Yu</t>
  </si>
  <si>
    <t>TRAINING OF CYBER SECURITY AND CYBER DEFENSE FOR SPECIALISTS OF FINANCE, ECONOMIC AND BUSINESS MANAGEMENT</t>
  </si>
  <si>
    <t>cyber threat; cyberattack; cyber fraud; cyber defense of business and finance; corporate financial cybersecurity training</t>
  </si>
  <si>
    <t>The study is devoted to the extremely relevant topic - increasing population cyber awareness and based on the unique experience of the transnational training project Fundamentals of Corporate Cybersecurity. The aim of this work is to offer a partial solution to the problem of preparing Ukrainian citizens (and potentially citizens from other countries) to confront cyber threats in their professional activities. The object of the study is the finance industry, which is a part of the high school programs of colleges and universities in many countries. The authors put forward the idea that: to prepare of non-specialists in the IT field on the basics of cyber protection - those who do not have special engineering and technical training in the field of IT and cyber defense, and specialists in the socio-economic sphere (business leaders, entrepreneurs, economists, financiers and others) - it is necessary to train on cybersecurity, which is focused on their professional activities. As a result of the studies, the authors concluded, that in many countries, especially developing countries, cybercrime is a major problem. The authors prove, that Ukraine needs intensive education of citizens of all age groups on the problems of financial crimes and fraud by Internet hackers and cyber criminals. Along with the professional training of specialists in the field of IT and cybersecurity, in Ukraine it is advisable to: Introduce education on home finance and technologies for their IT protection in the school system; to prepare of non-specialists in the IT field on the basics of cyber protection on the principles of IT, cybersecurity, financial, and economics in all of colleges, institutions and universities; organize training in IT and cybersecurity for Ukrainian citizens. To ensure Ukraine's integration with Europe, close cooperation with developed nations and transnational organizations is crucial to developing a thriving cybersecurity sector. Ukraine has competent young IT specialists who successfully work for foreign companies and corporations. It is necessary to effectively use this human resource and it is advisable to create a coordinating training center for cybersecurity in the field of economic and financial activities.</t>
  </si>
  <si>
    <t>[Bykov, Valeriy Yu] NAES Ukraine, Kiev, Ukraine; [Bykov, Valeriy Yu] NAES Ukraine, Inst Informat Technol &amp; Learning Tools, Kiev, Ukraine; [Romanovsky, Alexander A.; Romanovskaya, Julia Yu] Ukrainian Amer Univ Concordia, Kiev, Ukraine</t>
  </si>
  <si>
    <t>National Academy of Educational Sciences of Ukraine; Institute for Digitalisation of Education of the National Academy of Educational Sciences of Ukraine; National Academy of Educational Sciences of Ukraine</t>
  </si>
  <si>
    <t>Bykov, VY (corresponding author), NAES Ukraine, Kiev, Ukraine.;Bykov, VY (corresponding author), NAES Ukraine, Inst Informat Technol &amp; Learning Tools, Kiev, Ukraine.</t>
  </si>
  <si>
    <t>valbykov@gmail.com; oleksandr.romanovskyi@uacu.edu.ua; yuliia.romanovska@uacu.edu.ua</t>
  </si>
  <si>
    <t>Romanovskyi, Oleksandr Oleksiyovich/AAE-8244-2020; Romanovska, Yuliia Yu./AAD-5092-2021</t>
  </si>
  <si>
    <t>Romanovskyi, Oleksandr Oleksiyovich/0000-0002-3618-2999; Romanovska, Yuliia Yu./0000-0002-0207-3348</t>
  </si>
  <si>
    <t>10.33407/itlt.v80i6.4101</t>
  </si>
  <si>
    <t>WOS:000605000400022</t>
  </si>
  <si>
    <t>Druzhynina, V; Viedienina, Y; Sakun, L; Likhonosova, G</t>
  </si>
  <si>
    <t>Druzhynina, Viktoriia; Viedienina, Yuliia; Sakun, Lesia; Likhonosova, Ganna</t>
  </si>
  <si>
    <t>Creative Analysis of Innovation as a Catalizer of Socialization of Structural Change</t>
  </si>
  <si>
    <t>creative analysing; diagnostics; employment of population; innovations; multiple approach</t>
  </si>
  <si>
    <t>The multiple analysis of rate of dependency between innovative processes and structural labour market changes in the form of evolution in sector of employment was exposed in the article. It has been proved that the impact of innovations on the labour market can be considered, on the one hand, as a part of multi-factor socio-economic macro-, meso-, micro-level systems, which makes a direct or indirect impact on state of other elements of system and which is under its influence at this time; on the other hand, as an open, dynamic, flexible system, functioning of which leads to socioeconomic resources development. The definition of labour market has been suggested as a system of socio-economic relations between workers, employers and society (organizations and institutes) for realization of ability to work, supporting social guarantees, approximation of parties' interests of labour relations, state's interests, legal control of terms of employment etc. The analysis of structural changes, which take place in the labour market of different levels administrative territorial state's structure by means of innovations, covers the period 2012-2017. The impact of innovations on employment is associated with 'creative destruction' where innovations, on the one hand, ruin current workplaces and, on the other hand, create new ones. Analysis has demonstrated that employment increasing and related structural improvements are determined by kind of incorporated innovations. Organizational innovations have more impact on size and structure of employment, than technological ones. The practical importance of the research involves developing of methodological and practical aspects of choosing multiple approach in relation to innovation analysis as a determinant of structural labour market changes. The originality of the research is reflected in the comprehensive creative analysis of innovations from the point of view of activation of the youth labour market in Ukraine. The key factors of the low level of involvement of young citizens in the country's economy and society are identified. The authors have suggested the prospects for the development of the youth labour market, the elimination of youth unemployment, which are conditioned by the peculiarities of the social condition and employment behaviour of young people. The need to study the experience of European countries is emphasized, where training in the working professions is well organized and the youth unemployment rate is the lowest in Europe. Distinctiveness. Conducted researches let to confirm attained results in relation to choosing implements for coping with current troubles and disproportions in society. Implementation of multiply approach of analysis and diagnostics of correlation of innovations and employment will make a direct impact on supporting living standards and progressive socio-economic state's development. The monitoring of solidarity of actions of public communities, government agencies, enterprise structures will ensure attainment of active increasing of innovation technologies, high living standards level, that will offer some new opportunities for business environment in relation to labour productiveness maintaining method and equivalent income level from enterprise activity, will solve the unemployment and labour migration issues, create some new flexible forms of employment, increase the level of state's competitiveness in global economy facilities.</t>
  </si>
  <si>
    <t>[Druzhynina, Viktoriia] Kremenchuk Mykhailo Ostrohradskyi Natl Univ, Business Adm Mkt &amp; Tourism Dept, Kremenchuk, Ukraine; [Viedienina, Yuliia; Sakun, Lesia] Kremenchuk Mykhailo Ostrohradskyi Natl Univ, Management Dept, Kremenchuk, Ukraine; [Likhonosova, Ganna] Natl Aerosp Univ, Finance Dept, Kharkiv Aviat Inst, Kharkiv, Ukraine</t>
  </si>
  <si>
    <t>Ministry of Education &amp; Science of Ukraine; Kremenchuk Mykhailo Ostrohradskyi National University; Ministry of Education &amp; Science of Ukraine; Kremenchuk Mykhailo Ostrohradskyi National University; Ministry of Education &amp; Science of Ukraine; National Aerospace University Kharkiv Aviation Institute</t>
  </si>
  <si>
    <t>Druzhynina, V (corresponding author), Kremenchuk Mykhailo Ostrohradskyi Natl Univ, Business Adm Mkt &amp; Tourism Dept, Kremenchuk, Ukraine.</t>
  </si>
  <si>
    <t>Likhonosova, Ganna/V-9036-2017; Sakun, Lesia/ABE-3081-2021; Viedienina, Yuliia/ABE-2950-2021</t>
  </si>
  <si>
    <t>Likhonosova, Ganna/0000-0001-6552-8920; Sakun, Lesia/0000-0001-5113-4154; Viedienina, Yuliia/0000-0001-7472-6654; Druzhynina, Viktoriia/0000-0001-8776-1408</t>
  </si>
  <si>
    <t>10.14207/ejsd.2020.v9n2p349</t>
  </si>
  <si>
    <t>MJ8XY</t>
  </si>
  <si>
    <t>WOS:000548372100028</t>
  </si>
  <si>
    <t>Harmatiy, O</t>
  </si>
  <si>
    <t>Harmatiy, Olha</t>
  </si>
  <si>
    <t>Media and Scientific Literacy Development within the Framework of Public Engagement with Science</t>
  </si>
  <si>
    <t>public engagement with science; scientific literacy; media literacy</t>
  </si>
  <si>
    <t>FAKE NEWS; COMMUNICATION; DISCOURSE</t>
  </si>
  <si>
    <t>The article explores Ukrainian scientists' public engagement through popular science media, which they launch themselves, and which have become a component of the country's media environment. Today, unlike the long-standing tradition of avoiding contact with public, Ukrainian scientists especially of the younger generation have understood the importance of public engagement. Popular science media produced by scientists play a role of a communication platform that aims to unite science with a general audience. According to the study results, there is no doubt about social significance of scientists-led media in Ukraine within a public demand for science-related content, wide spreading fake and pseudoscientific information, the insufficient development of science journalism, and current public invisibility of science. These media can help to disseminate scientific knowledge to the public, increase its critical thinking and comprehension of science-based content, promote scientific and media literacy. However, the review of scientists-led media and the survey data from young media consumers have revealed that these media need improving to do their tasks. The findings have proved that the subsequent release of the popular science media produced by Ukrainian scientists should satisfy consumer requests and modern media trends.</t>
  </si>
  <si>
    <t>[Harmatiy, Olha] Lviv Polytech Natl Univ, Lvov, Ukraine</t>
  </si>
  <si>
    <t>Ministry of Education &amp; Science of Ukraine; Lviv Polytechnic National University</t>
  </si>
  <si>
    <t>Harmatiy, O (corresponding author), Lviv Polytech Natl Univ, Lvov, Ukraine.</t>
  </si>
  <si>
    <t>olha.v.harmatiy@lpnu.ua</t>
  </si>
  <si>
    <t>Harmatiy, Olha V./O-1308-2016</t>
  </si>
  <si>
    <t>Harmatiy, Olha V./0000-0002-7611-1503</t>
  </si>
  <si>
    <t>ACAD PUBLISHER HOUSE RESEARCHER SRO</t>
  </si>
  <si>
    <t>10.13187/me.2020.4.636</t>
  </si>
  <si>
    <t>PE1HY</t>
  </si>
  <si>
    <t>WOS:000598123500008</t>
  </si>
  <si>
    <t>Korolko, A; Fedoryshyn, I</t>
  </si>
  <si>
    <t>Korolko, Andrii; Fedoryshyn, Ihor</t>
  </si>
  <si>
    <t>BRANCHES ACTIVITY OF NATIVE SCHOOL SOCIETY IN POKUTTIA (1900 - 1939): CONTENT AND ACTIVITY DIRECTIONS</t>
  </si>
  <si>
    <t>the Ukrainian pedagogical society Native School (Ridna Shkola); Pokuttia; union; circle; education; upbringing</t>
  </si>
  <si>
    <t>The purpose of the article is to elucidate the educational activity of the circles, branches of the Native School in Pokuttia during 1900 - 1939 on the basis of the analyzed archival sources and scientific literature. The Scientific Novelty. In the article on the basis of archival documents and scientific works for the first time there has been elucidated the circles activities, which performed the duties of branches of the society Native School in Pokuttia during 1900 - 1939. The main directions of the society's branches work in Horodenka, Kolomyia, Sniatyn, Tovmach, Tysmenytsia, Otyniya have been singled out and analyzed; their educational, cultural and public activity has been characterized; separate statistical data on a quantitative composition of circles have been illustrated. The principles of objectivity and historicism are the methodological basis of the research. The methods of analysis and synthesis, archival and statistical (cliometry), problem-chronological, comparative historical methods have been used in the research. Adherence to the principles of objectivity and historicism prompted the authors to consider the study of the activities of the society Native School (Ridna Shkola) in Pokuttia, taking into account the peculiarities of each historical period, under conditions of different state systems, political relations and circumstances. The methods of analysis and synthesis have been used to study the structure of the society. The information potential of statistical evidence required the use of the cliometry method. Periodization of the society activities Native School in Pokuttia has been carried out by using the problem-chronological method. The comparative historical method allowed to show the participation of the society members in government bodies, cultural and educational organizations, etc. The Conclusions. The establishment in 1881 of the Ruske Pedagogical Society (since 1912 - the Ukrainian Pedagogical Society, since 1926 - the Native School) was an adequate response of the Ukrainian national conscious intelligentsia to the biased educational policy pursued by the Austro-Hungarian government in the field of Ukrainian schooling. The Ukrainian Pedagogical Society set itself the goal, through the organization of conducting various reports and educational courses, the creation of schools and preschools, scholarships, gymnasiums and institutes, publishing the Ukrainian language educational and fiction literature. The Ukrainian Pedagogical Society set itself the goal to give a Ukrainian child a Ukrainian teacher, to educate him in his native language. In Pokuttia the branches of the Ruske Pedagogical Society were established in Kolomyia, Horodenka, Tysmenytsia and Sniatyn. In 1913, due to the reorganization, the branches of the UPS were transformed into circles, but with the authority of the county circles. Disrupted by World War I and the Polish-Ukrainian War, the activity of local UPS organizations was resumed during the first half of the 1920-ies. Under conditions of the new occupation policy, the work of native school societies was aimed at cherishing the Ukrainian language, history, culture, running and maintaining private gymnasiums, schools, arranging and maintaining kindergartens in summer, collecting donations for the Native School and other educational needs, holding holidays and parties for young people and children, concerts in honour of prominent Ukrainian figures, etc. As a non-party institution according to the statute, the Native School often became the object of an inter-party competition. Leaders of local political forces often directed the activities of native school organizations in the direction they needed. In general, the branches, and later the circles of the Native School in Pokuttia were not only the most effective local Ukrainian educational organization in the region, but also during the 1920-ies - the 1930-ies managed to become ideological and organizational centres of the struggle for the Ukrainian school and its development in the region.</t>
  </si>
  <si>
    <t>[Korolko, Andrii; Fedoryshyn, Ihor] Vasyl Stefanyk Precarpathian Natl Univ, State Higher Educ Inst, Dept Hist Ukraine &amp; Methods Teaching Hist, 57 T Shevchenko St, UA-76018 Ivano Frankivsk, Ukraine; [Fedoryshyn, Ihor] Tysmenytsia Dist Council, 57 T Shevchenko St, UA-76018 Ivano Frankivsk, Ukraine</t>
  </si>
  <si>
    <t>Korolko, A (corresponding author), Vasyl Stefanyk Precarpathian Natl Univ, State Higher Educ Inst, Dept Hist Ukraine &amp; Methods Teaching Hist, 57 T Shevchenko St, UA-76018 Ivano Frankivsk, Ukraine.</t>
  </si>
  <si>
    <t>andrii.korolko@gmail.com; ifedo1984@gmail.com</t>
  </si>
  <si>
    <t>Korolko, Andrii/Z-1663-2019</t>
  </si>
  <si>
    <t>Korolko, Andrii/0000-0001-7435-5806</t>
  </si>
  <si>
    <t>10.24919/2519-058x.16.210887</t>
  </si>
  <si>
    <t>NS8MQ</t>
  </si>
  <si>
    <t>WOS:000572510300012</t>
  </si>
  <si>
    <t>Kovganov, SY</t>
  </si>
  <si>
    <t>Kovganov, Sergey Ya</t>
  </si>
  <si>
    <t>EDUCATION OF MILITARY COUNTERINTELLIGENCE OFFICERS SINCE THE BEGINNING OF COLD WAR</t>
  </si>
  <si>
    <t>VESTNIK TOMSKOGO GOSUDARSTVENNOGO UNIVERSITETA ISTORIYA-TOMSK STATE UNIVERSITY JOURNAL OF HISTORY</t>
  </si>
  <si>
    <t>Cold War; counterintelligence; training of personnel</t>
  </si>
  <si>
    <t>The article describes in brief the international situation immediately after the end of the Second World War, when USA, Great Britain and other Western countries started their struggle against their war time ally - USSR. The beginning of the Cold War as worldwide phenomenon has expressed itself in different regions and in numerous contradictions between opponents, and it has been clear that one of the main features of the Cold War was arms race, especially in the field of nuclear weapons development. Therefore, protection of defense secrets and enhancement of security of armed forces grew as basic aim for military counterintelligence. The article provides convincing evidence of initiation and strong activation of subversive and clandestine actions by western intelligence services against the Soviet Union. Numerous measures were used: recruitment of soviet citizens located in western countries before their repatriation, enlistment for subversive actions of members of Ukrainian nationalistic organizations having escaped to western occupation zones, organization of wide spy networks around locations of Soviet military units, especially in Group of Soviet Army in Germany, penetration of undercover agents into Baltics, Ukraine, Caucasus and other regions. These new conditions created the need for education and training of qualified personnel for military counterintelligence detachments being able to effectively encounter and neutralize subversive efforts of western special services. One of specialized educational schools was Novosibirsk school of the Ministry of State Security, later named middle-level school of the Ministry of State security, later renamed middle-level school of the Committee of State Security. Curriculum of the school is analyzed in the article. It comprised of numerous different disciplines: legislation and manuals on law enforcement, detailed information on foreign intelligence services and methods of their cover-up and subversive activities against armed forces of Soviet Union. Special courses explained complex methods for disclosure and neutralization of hostile agents using effective experience in the field of successful counterintelligence defense and protection of the army at the period of the Great Patriotic War. Serious attention was paid to military training and physical fitness of young officers. In the course of education, the experience has proved the acute need for on-the-job training as means of gaining practical operational abilities in counterintelligence detachments of the armed forces units. Novosibirsk school had provided essential input in the preparation for service of military counterintelligence officers. Many of its graduates grew to the commanding positions in special detachments of the field army and military district level. More than dozens of them were promoted to generalship rank.</t>
  </si>
  <si>
    <t>[Kovganov, Sergey Ya] Tomsk State Univ, Tomsk, Russia</t>
  </si>
  <si>
    <t>Tomsk State University</t>
  </si>
  <si>
    <t>Kovganov, SY (corresponding author), Tomsk State Univ, Tomsk, Russia.</t>
  </si>
  <si>
    <t>kovsy@yandex.ru</t>
  </si>
  <si>
    <t>1998-8613</t>
  </si>
  <si>
    <t>2311-2387</t>
  </si>
  <si>
    <t>VESTN TOMSK GOS U IS</t>
  </si>
  <si>
    <t>Vestn. Tomsk. Gos. Univ. Istoriya-Tomsk State Univ. J. Hist.</t>
  </si>
  <si>
    <t>10.17223/19988613/64/4</t>
  </si>
  <si>
    <t>LG7FV</t>
  </si>
  <si>
    <t>WOS:000528263000004</t>
  </si>
  <si>
    <t>Kremen, VG; Lugovyi, VI; Reheilo, IY; Bazeliuk, NV; Bazeliuk, OV</t>
  </si>
  <si>
    <t>Kremen, Vasyl G.; Lugovyi, Volodymyr, I; Reheilo, Iryna Yu; Bazeliuk, Nataliia, V; Bazeliuk, Oleksandr, V</t>
  </si>
  <si>
    <t>OPENNESS, DIGITALIZATION AND EVALUATION IN RESEARCH: GENERAL AND SPECIAL ISSUES FOR SOCIAL STUDIES AND HUMANITIES</t>
  </si>
  <si>
    <t>open science; digitalization; research evaluation; Social Sciences and Humanities</t>
  </si>
  <si>
    <t>The paper deals with the current trends in the European Research Area (ERA) concerning openness, digitalization and evaluation in research in general and in the field of Social Sciences and Humanities (SSH) knowledge in particular. Prospects for the open science, open access to research results development in the context of the global COVID-19 pandemic are characterized; the pandemic proved the inevitability of rapid change due to the development of digital technologies. It was found out that the trend to assure open access dominates in the ERA, which is supported by the European Commission, European Association of Universities, European Federation of Academies of Sciences and Humanities, wide professional community through the Horizon Europe programme implementation. The basis of the digital technology platform for the implementation of a wide range of research processes (from providing access to cloud computing, storage and processing of large data sets to the research results exchange, etc.) is the European Open Science Cloud (EOSC). The EOSC portal implementation through the work of research infrastructures, that contribute to regional, national, European and global development, and e-infrastructures, which in the SSH are divided into relative components and have appropriate functional levels, is analyzed. It is proved that the problem of research presentation and evaluation is actualized in the process of its transition to open science; the SSH richness, diversity, interdisciplinarity, national context and stakeholders should be taken into account. The necessity of changes in the SSH researches' evaluation and importance of the initiative to preserve and take into account their balanced multilingualism in the process of transition to open science are substantiated. It was found that the current Ukrainian regulations do not include such specifics. This significantly complicates research conduction, narrows the prospect of research results publishing due to the limited number of the SSH scientific professional journals in Ukraine, makes the training and attestation of young researchers difficult. In order to adequately respond to these challenges with the participation of the NAES of Ukraine researchers a complex of measures at the institutional and individual levels is proposed to systematically and consistently support the open science initiative.</t>
  </si>
  <si>
    <t>[Kremen, Vasyl G.] NAS Ukraine, Kiev, Ukraine; [Kremen, Vasyl G.; Lugovyi, Volodymyr, I] NAES Ukraine, Kiev, Ukraine; [Kremen, Vasyl G.; Lugovyi, Volodymyr, I] Natl Acad Educ Sci Ukraine, Kiev, Ukraine; [Lugovyi, Volodymyr, I] Natl Acad Educ Sci Ukraine, Dept Policy &amp; Governance Higher Educ, Inst Higher Educ, Kiev, Ukraine; [Reheilo, Iryna Yu; Bazeliuk, Nataliia, V] Natl Acad Educ Sci Ukraine, Sci &amp; Org Dept, Kiev, Ukraine; [Bazeliuk, Nataliia, V] Natl Acad Educ Sci Ukraine, Higher Educ Internationalizat Dept, Inst Higher Educ, Kiev, Ukraine; [Bazeliuk, Oleksandr, V] Natl Acad Educ Sci Ukraine, Inst Vocat Educ &amp; Training, Kiev, Ukraine; [Bazeliuk, Oleksandr, V] Natl Acad Educ Sci Ukraine, Inst Higher Educ, Higher Educ Econ Dept, Kiev, Ukraine</t>
  </si>
  <si>
    <t>National Academy of Sciences Ukraine; National Academy of Educational Sciences of Ukraine; National Academy of Educational Sciences of Ukraine; National Academy of Educational Sciences of Ukraine; Institute of Higher Education of the National Academy of Educational Sciences of Ukraine; National Academy of Educational Sciences of Ukraine; National Academy of Educational Sciences of Ukraine; Institute of Higher Education of the National Academy of Educational Sciences of Ukraine; National Academy of Educational Sciences of Ukraine; Institute of Vocational Education of the National Academy of Educational Sciences of Ukraine; National Academy of Educational Sciences of Ukraine; Institute of Higher Education of the National Academy of Educational Sciences of Ukraine</t>
  </si>
  <si>
    <t>Kremen, VG (corresponding author), NAS Ukraine, Kiev, Ukraine.;Kremen, VG (corresponding author), NAES Ukraine, Kiev, Ukraine.;Kremen, VG (corresponding author), Natl Acad Educ Sci Ukraine, Kiev, Ukraine.</t>
  </si>
  <si>
    <t>president@naps.gov.ua; luhovyi@ukr.net; iryna.reheilo@gmail.com; nbazeliuk@ukr.net; o.bazeliuk@ukr.net</t>
  </si>
  <si>
    <t>Bazeliuk, Oleksandr/AAF-1755-2020; Bazeliuk, Nataliia V./B-2547-2016; Lugovyi, Volodymyr I./A-6049-2018; Kremen, Vasyl/L-1606-2018</t>
  </si>
  <si>
    <t>Bazeliuk, Oleksandr/0000-0002-3206-2287; Bazeliuk, Nataliia V./0000-0001-6156-1897; Lugovyi, Volodymyr I./0000-0003-1650-066X; Kremen, Vasyl/0000-0001-5459-1318</t>
  </si>
  <si>
    <t>10.33407/itlt.v80i6.4155</t>
  </si>
  <si>
    <t>WOS:000605000400015</t>
  </si>
  <si>
    <t>Larkin, M; Biryukova, A; Makarenko, T; Ivanova, N; Fedchyniak, A</t>
  </si>
  <si>
    <t>Larkin, Mikhail; Biryukova, Alina; Makarenko, Tamara; Ivanova, Natalia; Fedchyniak, Artur</t>
  </si>
  <si>
    <t>Typical Mistakes during Investigation of Crimes Committed by Youth Informal Groups Members</t>
  </si>
  <si>
    <t>CUESTIONES POLITICAS</t>
  </si>
  <si>
    <t>typical errors in criminological investigation; juvenile offenders; informal group; interdisciplinary crime studies; methods to prevent crime</t>
  </si>
  <si>
    <t>The main objective of the study is to identify errors made by investigators and other persons authorized to investigate crimes during the process of investigating crimes committed by representatives of informal juvenile criminal groups. Problems related to the failure to present a version of the participation of members of an informal group of young people in crime have been identified. Some aspects of misuse of special knowledge were also considered. During the work, the scientific literature dedicated to the fight against crime, investigation of collective crimes, informal youth groups (associations, movements, etc.) was also analyzed. In addition, a set of different scientific methods was used, such as analysis method, synthesis method, extrapolation method, generalization method. Among the most relevant conclusions it stands out that the problem of juvenile delinquency is becoming general every year, a typical phenomenon not only in Ukraine, but also in other countries in the world; consequently, there is an urgent need to develop new interdisciplinary methods to combat this phenomenon and to understand its multidimensional causes and consequences.</t>
  </si>
  <si>
    <t>[Larkin, Mikhail] Zaporizhzhia Natl Univ, Dept Criminal Law &amp; Justice, Zaporizhzhia, Ukraine; [Biryukova, Alina] Acad Advocacy Ukraine, Kiev, Ukraine; [Makarenko, Tamara] Berdyansk State Pedag Univ, Fac Humanities &amp; Econ, Berdyansk, Ukraine; [Ivanova, Natalia; Fedchyniak, Artur] Berdyansk State Pedag Univ, Dept Lagal Sci, Berdyansk, Ukraine</t>
  </si>
  <si>
    <t>Ministry of Education &amp; Science of Ukraine; Zaporizhzhia National University; Ministry of Education &amp; Science of Ukraine; Berdyansk State Pedagogical University; Ministry of Education &amp; Science of Ukraine; Berdyansk State Pedagogical University</t>
  </si>
  <si>
    <t>Larkin, M (corresponding author), Zaporizhzhia Natl Univ, Dept Criminal Law &amp; Justice, Zaporizhzhia, Ukraine.</t>
  </si>
  <si>
    <t>malark777@ukr.net; kurinnyi_ye@gmzil.com; tamara_makarenko@ukr.net; ins210218@gmail.com; fedchinyak.83@gmail.com</t>
  </si>
  <si>
    <t>Ivanova, Natalia/G-2419-2019; Makarenko, Tamara/ABF-8784-2021</t>
  </si>
  <si>
    <t>Makarenko, Tamara/0000-0002-0103-606X; Ivanova, Natalia/0000-0001-8693-3255</t>
  </si>
  <si>
    <t>UNIV ZULIA, FAC CIENCIAS JURIDICAS &amp; POLITICAS</t>
  </si>
  <si>
    <t>MARACAIBO</t>
  </si>
  <si>
    <t>AV 4 BELLAVISTA CON CALLE 74, EDIF FUNDALUZ, PISOS 10 &amp; 4, MARACAIBO, 4002, VENEZUELA</t>
  </si>
  <si>
    <t>0798-1406</t>
  </si>
  <si>
    <t>CUEST POLITICAS</t>
  </si>
  <si>
    <t>Cuest. Politicas</t>
  </si>
  <si>
    <t>10.46398/cuestpol.38e.26</t>
  </si>
  <si>
    <t>OJ3PH</t>
  </si>
  <si>
    <t>WOS:000583876900027</t>
  </si>
  <si>
    <t>Osipov, AY; Potop, V; Nagovitsyn, RS; Zemba, EA; Knyazev, AP; Orlova, II; Ratmanskaya, TI; Iermakov, SS</t>
  </si>
  <si>
    <t>Osipov, Aleksander Yu.; Potop, Vladimir; Nagovitsyn, Roman S.; Zemba, Elena A.; Knyazev, Aleksander P.; Orlova, Irina I.; Ratmanskaya, Tatyana I.; Iermakov, Sergii S.</t>
  </si>
  <si>
    <t>Indicators of physical activity and fitness of male students at Russian universities</t>
  </si>
  <si>
    <t>PHYSICAL EDUCATION OF STUDENTS</t>
  </si>
  <si>
    <t>physical activity; male students; functional fitness tests; self-assessment of physical fitness</t>
  </si>
  <si>
    <t>EDUCATION; LEVEL</t>
  </si>
  <si>
    <t>Purpose: A significant volume of data on the level of physical activity and health of male students presents at the literature. Scientists use the International Physical Activity Questionnaire (IPAQ) to collect data. Scientists point to the need to use objective practical tests that complement the IPAQ data.The purpose of the research is to search for objective data on the level of physical activity of undergraduate male students receiving education in Russian Federation. Material: Participants - male students (n=205, age-19-20 years). The period of research is March-April 2019. Students were divided into groups: G-1 - students (n=127) who did not have proof of their physical activity in sports and fitness, G-2 - students (n=78) who had provided confirmation. The International Physical Activity Questionnaire (IPAQ) in its extended version assessing four domains of activity, which was supplemented with original questions regarding perceived physical fitness (high, moderate, low) and favorite physical activity in sports and fitness was used in research. Students' physical fitness profile testing is performed using Functional fitness assessment tests. The collected data were analysed using SPSS20. Physical fitness test results were compared by using Mann-Whitney U-test. Results: The IPAQ data indicate a significant (P&lt;0.001) advantage of students (G-2) in total physical activity. Students (G-1) have a significant (P&lt;0.01) advantage in the volume of physical activity at work. The volume of physical activity in sports and fitness is significantly higher (P&lt;0.001) for students (G-2). Functional fitness tests showed a insufficient level of physical fitness of students (G-1 and G-2). The results indicate a significant (P&lt;0.01) advantage of students (G-2) in physical profile. Conclusions: Russian male students have more total physical activity than male students from African countries, Turkey, Iran, and Ukraine, but have a significantly low total physical activity level than students from some European countries. The total physical activity volume of Russian university male students is slightly less than the recommended by experts (6000 minutes per week or more). The volume of validated physical activity in sports and fitness of Russian students is about 39 minutes per day. The level of physical fitness of Russian male students does not fully comply with the Functional fitness assessment tests targets. A large proportion of sports and fitness physical activity has a significant impact on the results of functional fitness tests. Data on favorite types of physical activity of Russian male students show a preference for young men to physically dominate their peers. Health preservation and health care are not the main aim of students.</t>
  </si>
  <si>
    <t>[Osipov, Aleksander Yu.; Ratmanskaya, Tatyana I.] Siberian Fed Univ, 79 Svobodny Pr, Krasnoyarsk 660041, Russia; [Osipov, Aleksander Yu.; Orlova, Irina I.] Krasnoyarsk State Med Univ, P Zeleznyak 1, Krasnoyarsk 660022, Russia; [Potop, Vladimir] Ecol Univ Bucharest, Bucharest, Romania; [Nagovitsyn, Roman S.] Glazov State Pedag Inst, Pervomaiskaya St 25, Glazov 427620, Russia; [Osipov, Aleksander Yu.] Minist Internal Affair Russia, Siberian Law Inst, Rokossovskia St 20, Krasnoyarsk 660131, Russia; [Zemba, Elena A.] Reshetnev Siberian State Univ Sci &amp; Technol, Krasnoyarsky Rabochy Av 31, Krasnoyarsk 660014, Russia; [Knyazev, Aleksander P.] Udmurt State Univ, Univ Skaya St 1, Izhevsk 426034, Russia; [Iermakov, Sergii S.] Gdansk Univ Phys Educ &amp; Sport, Fac Phys Educ, Dept Sport, Kazimierza Gorskiego 1, PL-80336 Gdansk, Poland</t>
  </si>
  <si>
    <t>Siberian Federal University; Krasnoyarsk State Medical University; Ecological University of Bucharest; Reshetnev Siberian State University of Science &amp; Technology; Udmurt State University; Gdansk University of Physical Education &amp; Sport</t>
  </si>
  <si>
    <t>Nagovitsyn, RS (corresponding author), Glazov State Pedag Inst, Pervomaiskaya St 25, Glazov 427620, Russia.</t>
  </si>
  <si>
    <t>ale44132272@yandex.ru; vladimir_potop@yahoo.com; gto18@mail.ru; zembaelena@rambler.ru; legkatlet@mail.ru; matiz270@mail.ru; tanyabaulina@rambler.ru; sportart@gmail.com</t>
  </si>
  <si>
    <t>, Roman/N-2363-2016; Iermakov, Sergii/AAT-9873-2021; Osipov, Aleksander Yurievich/P-2690-2019; Orlova, Irina/AAM-6058-2020; Potop, Vladimir/C-9062-2017; Potop, Vladimir/ABA-5869-2021; Iermakov, Sergii/I-1267-2014; Zemba, Elena/AAE-1697-2020</t>
  </si>
  <si>
    <t>, Roman/0000-0003-4471-0875; Iermakov, Sergii/0000-0002-5039-4517; Osipov, Aleksander Yurievich/0000-0002-2277-4467; Orlova, Irina/0000-0001-6118-0672; Potop, Vladimir/0000-0001-8571-2469; Iermakov, Sergii/0000-0002-5039-4517; Zemba, Elena/0000-0003-1656-3791</t>
  </si>
  <si>
    <t>NATL OLYMPIC COMMITTEE UKRAINE, KHARKOV REGIONAL BRANCH</t>
  </si>
  <si>
    <t>KHARKOV</t>
  </si>
  <si>
    <t>PO BOX 11135, KHARKOV, 61068, UKRAINE</t>
  </si>
  <si>
    <t>2075-5279</t>
  </si>
  <si>
    <t>2308-7250</t>
  </si>
  <si>
    <t>PHYS EDUC STUD</t>
  </si>
  <si>
    <t>Phys. Educ. Stud.</t>
  </si>
  <si>
    <t>10.15561/20755279.2020.0105</t>
  </si>
  <si>
    <t>KK4GL</t>
  </si>
  <si>
    <t>WOS:000512702500005</t>
  </si>
  <si>
    <t>Perga, T; Perga, I</t>
  </si>
  <si>
    <t>Perga, T.; Perga, Iu</t>
  </si>
  <si>
    <t>NATIONAL-PATRIOTIC EDUCATION OF PLAST IN 1950'S - 1970'S: CASE STUDY OF AUSTRALIA</t>
  </si>
  <si>
    <t>national patriotic education; Ukrainian diaspora; Australia; Plast; Ukrainian youth</t>
  </si>
  <si>
    <t>The article explores the principles and main directions of national-patriotic education of Plast in Australia. The main factors of its development and implementation, which include the threat of assimilation and denationalization of the young generation of Ukrainians in the diaspora and aging of the first generation of Ukrainian migrants, which gradually moved away from socio-political activities, have been identified. The discourse of the Ukrainian diaspora in the 1950s on the goals and objectives of national-patriotic youth education has been analyzed. It has proved that it emphasized on the education of the reserve of fighters for independence of Ukraine, which determined the orientation of the educational system for the future. It is concluded that the Plast of Australia focused activities on the physical and sports education of young people, which had to temper both body and spirit, as well as worthy citizens of the world and Ukraine. The cultural aspect of education, including participation in performances, dance and music groups, received little attention. It was revealed the peculiarity Plast educational system, in particular the consideration of the psychological features of different age groups of children and youth and organization of lessons in the form of play in nature environment. It was found that the main tool for the introduction of educational methods was camp. For its development, Plast in Australia had set up a number of camps, which territory also used for organizing the important cultural events of the Ukrainian community. It has been demonstrated that Ukrainians, who were members of Plast in their childhood and adolescence, had an active life position and took a decent place in Australian society, while maintaining their national identity.</t>
  </si>
  <si>
    <t>[Perga, T.] Natl Acad Sci Ukraine, Inst World Hist, State Inst, Kiev, Ukraine; [Perga, Iu] Igor Sikorsky Kyiv Polytech Inst, Kiev, Ukraine</t>
  </si>
  <si>
    <t>National Academy of Sciences Ukraine; Institute of World History of the National Academy of Sciences of Ukraine; Ministry of Education &amp; Science of Ukraine; Igor Sikorsky Kyiv Polytechnic Institute</t>
  </si>
  <si>
    <t>Perga, T (corresponding author), Natl Acad Sci Ukraine, Inst World Hist, State Inst, Kiev, Ukraine.</t>
  </si>
  <si>
    <t>Iurii, Perga/A-4784-2015</t>
  </si>
  <si>
    <t>Iurii, Perga/0000-0002-7636-2417</t>
  </si>
  <si>
    <t>10.20535/2307-5244.50.2020.210153</t>
  </si>
  <si>
    <t>NN9SK</t>
  </si>
  <si>
    <t>WOS:000569128900017</t>
  </si>
  <si>
    <t>Petryshyn, L; Demuz, I</t>
  </si>
  <si>
    <t>Petryshyn, Liudmyla; Demuz, Inna</t>
  </si>
  <si>
    <t>MILITARY EDUCATION IN THE ARMY OF THE DUCHY OF WARSAW (1807 - 1815)</t>
  </si>
  <si>
    <t>the Duchy of Warsaw; a military education; directions of a military education; general military training; patriotism; soldier-citizen</t>
  </si>
  <si>
    <t>The purpose of the research consists in, primarily, studying the historical and educational aspects of a military education in the Duchy of Warsaw during 1807 - 1815; outlining the directions of a military education; conducting a historical and pedagogical analysis of the military education process aimed at forming a soldier-citizen's patriotism. The research methodology is based on the principles of historicism, systematization, scientificity, verification, an authorial objectivity, a moderate narrative constructivism, an anthropological approach, as well as special historical methods (historical genetic, historical typological, historical systemic). The scientific novelty consists in the fact that for the first time in the Ukrainian historical science the forms and content of a military education in the Duchy of Warsaw of 1807 - 1815 (in Polish Ksiestwo Warszawskie) have been analyzed; the directions of a military education have been determined; the historical and educational aspects of a military education in the Duchy of Warsaw of 1807 - 1815 have been specified. The Conclusions. The system of education in a civil and military schooling during the period of the Duchy of Warsaw was entirely national. In general, as a result of educational work based on the best traditions of T. Kosciuszko uprising and the functioning of the legions, the armed forces became a school of patriotism, which made it possible to understand that the Duchy of Warsaw provided freedom of the personality and the opportunity to pursue a military career as a citizen-soldier. The educational activities focused on the awakening of a sincere patriotism and a national consciousness in young people, the formation of love of the native language, history, Polish customs and traditions, and national affiliation. The study of historical and educational aspects of a military education provides an opportunity to state that the army of the Duchy of Warsaw, according to the personnel and organizational concept, was a national army that adhered to the democratic direction of education, which formed military, national and social virtues, which in its turn created a positive image of the army of the Duchy of Warsaw in the society. Internal relations in the Polish army were based on respect for historical victories in the past, which in turn determined the process of a military education aimed at forming a soldier-citizen-statesman, deeply patriotic, nationally conscious and loyal to his country. It is important that during this period two directions of a military education in the Duchy of Warsaw were singled out at the same time: the first direction promoted the ideas of an absolute discipline, complete obedience and order; the second direction of a military education advocated the continuation of the soldiers education in the traditions of T. Kosciuszko and legionnaires.</t>
  </si>
  <si>
    <t>[Petryshyn, Liudmyla] Ternopol Volodymyr Hnatiuk Natl Pedag Univ, Dept Social Pedag &amp; Social Work, 2 Maxim Kryvonos St, UA-46027 Ternopol, Ukraine; [Demuz, Inna] Natl Acad Agr Sci Ukraine Kyiv, Dept Scient &amp; Method Work &amp; Abstracting, Natl Sci Agr Lib, 10 Heroiv Oborony St, UA-03127 Kiev, Ukraine</t>
  </si>
  <si>
    <t>Ministry of Education &amp; Science of Ukraine; Ternopil Volodymyr Hnatiuk National Pedagogical University; National Academy of Agrarian Sciences of Ukraine; National Scientific Agricultural Library of the National Academy of Agricultural Sciences of Ukraine</t>
  </si>
  <si>
    <t>Petryshyn, L (corresponding author), Ternopol Volodymyr Hnatiuk Natl Pedag Univ, Dept Social Pedag &amp; Social Work, 2 Maxim Kryvonos St, UA-46027 Ternopol, Ukraine.</t>
  </si>
  <si>
    <t>ludmyla.petryshyn@gmail.com; demuz_inna@ukr.net</t>
  </si>
  <si>
    <t>Petryshyn, Lydmyla/I-8571-2018</t>
  </si>
  <si>
    <t>Petryshyn, Lydmyla/0000-0002-4506-1523</t>
  </si>
  <si>
    <t>10.24919/2519-058x.16.210901</t>
  </si>
  <si>
    <t>WOS:000572510300005</t>
  </si>
  <si>
    <t>Rymar, NY; Shulska, NM; Matviichuk, NM; Hromyk, YV; Zinchuk, RS</t>
  </si>
  <si>
    <t>Rymar, Nataliia Yu; Shulska, Nataliia M.; Matviichuk, Nataliia M.; Hromyk, Yuriy, V; Zinchuk, Ruslana S.</t>
  </si>
  <si>
    <t>THE USE OF INSTITUTIONAL REPOSITORY FOR THE FORMATION OF MASTER STUDENTS' RESEARCH COMPETENCE</t>
  </si>
  <si>
    <t>information and communication technologies (ICT); an institutional repository; eSNUIR; iRBNAU; research competence; master students; Dspace system; higher educational establishments</t>
  </si>
  <si>
    <t>The article clarifies the role of institutional repositories for the formation of master students' research competence. A comparative analysis of two resource bases - eSNUIR (Lesya Ukrainka East-European National University) and iRBNAU (Bila Tserkva National Agrarian University) operating in the Dspace system, is carried out. Functions that can be performed by this information and communication technology for graduate students' innovative activity are characterized. The model for the methodical support for the formation of master students' research skills at different stages of their activities by means of institutional repository is suggested. These activities include performing research tasks, individual work and project activities, participation in conferences and seminars, preparation and publication of conference proceedings, master theses drafting and defense. The specifics of such institutional repositories as eSNUIR and iRBNAU related to the organization and provision of educational services are described. A survey of master students of Lesya Ukrainka East-European National University and Bila Tserkva National Agrarian University is conducted to monitor the effectiveness of their involvement in research activities. The high frequency of the use of university repository resources by respondents is confirmed. It has been proved that the functional advantages of electronic archives (open access, material structuring, ease of use at any time, the possibility of posting their own research) contribute to the formation of an effective environment for the scientific communication among master students. Some deficiencies in the work of eSNUIR and iRBNAU are identified in order to correct them, provide higher quality of educational services that would promote the self-development and self-education of master students by acquiring respective competence. It is noted that the development of the relevant standards motivates young scientists to post their works in archives, contributing to the innovative research work of the university.</t>
  </si>
  <si>
    <t>[Rymar, Nataliia Yu] Bila Tserkva Natl Agr Univ, Dept Slav Philol Pedag &amp; Teaching Methods, Bila Tserkva, Ukraine; [Shulska, Nataliia M.] Lesya Ukrainka Eastern European Natl Univ, Dept Social Commun, Lutsk, Ukraine; [Matviichuk, Nataliia M.] Lesya Ukrainka Eastern European Natl Univ, Dept Analyt Econ &amp; Environm Management, Lutsk, Ukraine; [Hromyk, Yuriy, V] Lesya Ukrainka Eastern European Natl Univ, Dept Hist &amp; Culture Ukrainian Language, Lutsk, Ukraine; [Zinchuk, Ruslana S.] Lesya Ukrainka Eastern European Natl Univ, Dept Ukrainian Language, Lutsk, Ukraine</t>
  </si>
  <si>
    <t>Ministry of Education &amp; Science of Ukraine; Bila Tserkva National Agrarian University; Ministry of Education &amp; Science of Ukraine; Lesya Ukrainka Volyn National University; Ministry of Education &amp; Science of Ukraine; Lesya Ukrainka Volyn National University; Ministry of Education &amp; Science of Ukraine; Lesya Ukrainka Volyn National University; Ministry of Education &amp; Science of Ukraine; Lesya Ukrainka Volyn National University</t>
  </si>
  <si>
    <t>Rymar, NY (corresponding author), Bila Tserkva Natl Agr Univ, Dept Slav Philol Pedag &amp; Teaching Methods, Bila Tserkva, Ukraine.</t>
  </si>
  <si>
    <t>nat-rymar@ukr.net; nat_sh@ukr.net; talja-wnu@rambler.ru; Gromyk.Jurij@eenu.edu.ua; zinchuk_@ukr.net</t>
  </si>
  <si>
    <t>Hromyk, Yurii/AAB-5829-2019</t>
  </si>
  <si>
    <t>Hromyk, Yurii/0000-0002-8753-3357</t>
  </si>
  <si>
    <t>LK6KA</t>
  </si>
  <si>
    <t>WOS:000530972000016</t>
  </si>
  <si>
    <t>Scrypec, KI; Tasenkevic, LO; Seniv, MM</t>
  </si>
  <si>
    <t>Scrypec, K., I; Tasenkevic, L. O.; Seniv, M. M.</t>
  </si>
  <si>
    <t>Iris sibirica (Iridaceae) on the territory of Western Ukraine</t>
  </si>
  <si>
    <t>inflorescences; flowers; fruits; seeds; phenology; population; seed productivity</t>
  </si>
  <si>
    <t>The state of Iris sibirica L. in the national botanical reserve The Valley of the Irises is characterized. In particular, it was found that I. sibirica should be classified in the group of Euro-West Siberian, and not as a Euro-Siberian or even Eurasian species. Phenological rhythms and peculiarities of fruiting have been studied. It is established that the duration of the vegetation period of I. sibirica lasts 187-246 days. The most important stages of the reproductive cycle of I. sibirica (structure of inflorescences, flowers, fruits and seeds, phenology, seed productivity) have been studied. We first discovered that on the inner surface of the flower tube there is a multilayer secretory tissue - perigonal nectar. The fruiting of I. sibirica, which lasts quite a long time: 2-3 months (60-80 days) from June to August, was studied. In this population two ways opening of the capsule were observed. Apis mellifera (Linnaeus, 1758) (honey bee) and Bombus bombus (Latreille, 1802) (bumblebee) are pollinators of I. sibirica in the reserve. The coefficient of seed productivity of I. sibirica was high and quite stable, but despite the high potential and actual seed productivity in the population there is a weak seed recovery, which is associated with high turfing and invasions of members of the phytophagous genus Ceutorhynchus. Their activity dramatically reduces the maturation and dissemination of full-fledged mature seeds due to damage to flowers, capsules and seeds in them. However, the population of I. sibirica in the The Valley of the Irises is mature, normal, with a slight predominance of young individuals, which provides it with positive dynamics.</t>
  </si>
  <si>
    <t>[Scrypec, K., I; Tasenkevic, L. O.; Seniv, M. M.] Ivan Franko Natl Univ Lviv, Hrushevsky St 4, UA-79005 Lvov, Ukraine</t>
  </si>
  <si>
    <t>Ministry of Education &amp; Science of Ukraine; Ivan Franko National University Lviv</t>
  </si>
  <si>
    <t>Scrypec, KI (corresponding author), Ivan Franko Natl Univ Lviv, Hrushevsky St 4, UA-79005 Lvov, Ukraine.</t>
  </si>
  <si>
    <t>xrustysja-skrypec@ukr.net</t>
  </si>
  <si>
    <t>2310-0842</t>
  </si>
  <si>
    <t>2312-301X</t>
  </si>
  <si>
    <t>10.15421/012027</t>
  </si>
  <si>
    <t>OH3LB</t>
  </si>
  <si>
    <t>WOS:000582469200001</t>
  </si>
  <si>
    <t>Shevchenko, V; Dosenko, A; Iuksel, G; Synowiec, A; Valentyna, D</t>
  </si>
  <si>
    <t>Shevchenko, Viktoriya; Dosenko, Anzhelika; Iuksel, Gaiana; Synowiec, Aleksandra; Valentyna, Dibrova</t>
  </si>
  <si>
    <t>Use of open data in Ukraine: some important aspects</t>
  </si>
  <si>
    <t>REVISTA SAN GREGORIO</t>
  </si>
  <si>
    <t>Big Data; Open Data; Content; Communication; Information; Data Analytics</t>
  </si>
  <si>
    <t>The article explores the open data phenomenon, data-driven analytics and special attention is given to the media industry where they act as raw materials for creating text, image or video content. The aim of scientific intelligence is to identify the principle of working with data in the public domain in Ukraine. Direct opportunities for analytics, access to public information are considered, classification features of data are revealed, social indicators are singled out and interpreted for society. The methodological base was the methods group. There were a method of scientific research for to study the theoretical parameters of the problem in the scientific literature, sociological survey method, the factual method, a classification method for formalized description of information and a survey was implemented. The open data mechanisms, which catalyse social transparency, were disclosed through the possibility of free-of-charge verification of future business partners and companies (the presence of lawsuits, analysis of participation in state tenders, tax arrears, etc.). It is emphasized that the possibilities of using services based on open data imposes a stamp on the civil society development in Ukraine. Because of this, the social aspect of the influence of various projects on the formation of socially active and young people's consciousness develops, who forms the system of public control over the activity of state bodies.</t>
  </si>
  <si>
    <t>[Shevchenko, Viktoriya; Iuksel, Gaiana] Taras Shevchenko Natl Univ Kyiv, Inst Journalism, Kiev, Ukraine; [Dosenko, Anzhelika] Borys Grinchenko Kyiv Univ, Inst Journalism, Kiev, Ukraine; [Synowiec, Aleksandra] Silesian Univ Technol Gliwice, Dept Appl Social Sci, Gliwice, Poland; [Valentyna, Dibrova] Kiev Natl Univ Culture &amp; Arts, Int Relationship Dept, Kiev, Ukraine</t>
  </si>
  <si>
    <t>Ministry of Education &amp; Science of Ukraine; Taras Shevchenko National University Kiev; Ministry of Education &amp; Science of Ukraine; Borys Grinchenko Kyiv University; Silesian University of Technology; Kyiv National University of Culture &amp; Arts</t>
  </si>
  <si>
    <t>Shevchenko, V (corresponding author), Taras Shevchenko Natl Univ Kyiv, Inst Journalism, Kiev, Ukraine.</t>
  </si>
  <si>
    <t>Dibrova, Valentyna/AAJ-8324-2021; Dosenko, Anzhelika/Z-1396-2019; Viktoriya, Shevchenko/AAL-6204-2021; Iuksel, Gaiana/AAB-2490-2021</t>
  </si>
  <si>
    <t>Dosenko, Anzhelika/0000-0002-5415-1299; Viktoriya, Shevchenko/0000-0003-1642-1283; Iuksel, Gaiana/0000-0002-0894-7544; Dibrova, Valentina/0000-0002-4542-0098</t>
  </si>
  <si>
    <t>UNIV SAN GREGORIO PORTOVIEJO</t>
  </si>
  <si>
    <t>PORTOVIEJO</t>
  </si>
  <si>
    <t>AVENIDA METROPOLITANA NO 2005 &amp; AVE OLIMPIC, PORTOVIEJO, MANABI 130105, ECUADOR</t>
  </si>
  <si>
    <t>1390-7247</t>
  </si>
  <si>
    <t>2528-7907</t>
  </si>
  <si>
    <t>REV SAN GREGORIO</t>
  </si>
  <si>
    <t>Rev. San Gregorio</t>
  </si>
  <si>
    <t>PG9FR</t>
  </si>
  <si>
    <t>WOS:000600032800031</t>
  </si>
  <si>
    <t>Tatarinov, VV; Tatarinov, VS</t>
  </si>
  <si>
    <t>Tatarinov, Vadym V.; Tatarinov, Vadym S.</t>
  </si>
  <si>
    <t>HIGHER EDUCATION REFORM AND PROBLEMS OF ITS IMPLEMENTATION IN UKRAINE</t>
  </si>
  <si>
    <t>higher education; university science; reform; financing; small and medium business</t>
  </si>
  <si>
    <t>The article defines the importance of education as the most important branch of the economy. The main problems of higher education reform have been identified. Suggestions have been made to address some of the problems of higher education reform. 1. Education and science are becoming the most important sectors of the world economy and the main factors contributing to the accumulation of human capital. 2. Poor funding for education and science in Ukraine threatens the economic security of the country and does not ensure the accumulation of human capital to the level necessary for the transition to a knowledge economy. 3. In order to provide conditions for the accumulation of human capital, the state must: - recognize education and science as leading sectors of the economy; - to determine the list of priority scientific areas where the creation of a unique product is possible; - to ensure the advance development of the educational and scientific sphere at the expense of a radical change in funding, taking into account foreign experience, especially in priority areas; - stimulate big business to finance education and science; - to create in the field of higher education conditions that provide incentives for both students and teachers to improve the quality of training; - to promote the involvement of the mass media in the process of popularizing the quality education and prestige of scientists, engineers, professors and teaching staff of higher education institutions; - promote the prestige and importance of higher technical education among young people; - promote and support the interaction between university science and business. 4. In order to create civilized competition in the economy, to ensure sustainable demand for research and development and the efficient use of human capital, the state must: - to prioritize the development of small and medium-sized manufacturing enterprises; - to create electronic resources by regions for information and consulting support of investment and innovation activity of small and medium enterprises; - use foreign experience in creating and operating small and medium business support programs; - develop cooperation with international organizations on financing small and medium-sized enterprises; - to activate through the mass media the population to participate in the creation and development of small and medium-sized enterprises; - to create conditions for active growth of capitalization in the system of financial credit and investment support of innovative activity by creation of funds of financial support of innovatively active enterprises; - simplify tax administration and reporting on business results for small and medium-sized enterprises; - intensify the involvement of small and medium-sized manufacturing businesses in the execution of government orders.</t>
  </si>
  <si>
    <t>[Tatarinov, Vadym V.; Tatarinov, Vadym S.] Kremenchuk Inst Alfred Nobel Univ, Dnipro, Ukraine</t>
  </si>
  <si>
    <t>Tatarinov, VV (corresponding author), Kremenchuk Inst Alfred Nobel Univ, Dnipro, Ukraine.</t>
  </si>
  <si>
    <t>vadtatarinov@ukr.net; vadtatariniv2012@yandex.ru</t>
  </si>
  <si>
    <t>10.32342/2074-5354-2020-1-52-6</t>
  </si>
  <si>
    <t>VL2VO</t>
  </si>
  <si>
    <t>WOS:000823345800006</t>
  </si>
  <si>
    <t>Tuchynsky, VA; Melnychuk, OA</t>
  </si>
  <si>
    <t>Tuchynsky, Vitally A.; Melnychuk, Oleg A.</t>
  </si>
  <si>
    <t>CONCEPT OF SLAVIC UNITY IN THE PROGRAMMING DOCUMENTS OF THE SAINT CYRIL AND METHODIUS FELLOWSHIP - THE FIRST UKRAINIAN POLITICAL ORGANIZATION</t>
  </si>
  <si>
    <t>Ukraine; national liberation movement; pan-Slavism; federalism; program documents</t>
  </si>
  <si>
    <t>In the article, based on an analysis of sources and literature, the authors set as their goal to uncover the concept of Slavic unity developed by members of the Cyril and Methodius Fellowship, the first Ukrainian political organization. The main sources for the article were the program documents of the fellowship: the Law of God, or the Book of the Being of the Ukrainian People; The Charter of the Slavic Fellowship of Saints Cyril and Methodius; Appeals: Brothers Ukrainians! and To Russians and Poles, works by T. Shevchenko and others. The authors examine the ideas of members of fellowship in the pan-European context of national political organizations that arose in many European countries in the middle of the 19th century, for which a combination of national slogans with the idea of freedom and democracy was common. The authors argue that in the history of the Ukrainian national liberation movement, Cyril and Methodius Fellowship occupies a special place, which should be evaluated in several contexts. In pan-European - the organization was the Ukrainian counterpart of national organizations that arose throughout the continent in the 30-40s of XIX century under the influence of the Napoleonic wars, antimonarchist revolutions and the spread of the ideology of romanticism - Young Germany, Young Italy, Young Poland and others. Common to all these organizations was a combination of national slogans with the idea of democracy. In the specific circumstances of Eastern Europe, Cyril and Methodius were representatives of the concept of Slavic unity. However, in comparison with the political demands of other pan-Slavic movements (Austro-Slavism, Illyrism, Russian Pan-Slavism), Ukrainian Fellowship was distinguished by a radical program of a democratic Slavic federation. It is emphasized that the program goals of the Slavic unity of the Cyril-Methodius people were significantly different from the Russian governmental pan-Slavism and oppositional Slavophilism. The ideas of a centralized Slavic empire centered in St. Petersburg were opposed by a program of a federal Slavic republic with its capital in Kiev. Thus, in the program of the Cyril and Methodius Fellowship, a fusion of Slavic and Ukrainian ideas that were born and grew at the dawn of liberation from colonial and national oppression, the spiritual revival of the Slavic peoples, their unbridled desire for state independence and freedom was included. The authors conclude that despite the fact that the idea of pan-Slavism has lost its relevance today, the progressive views of members of the Cyril and Methodius Fellowship sound quite relevant at the beginning of the 21st century. Today, the Ukrainian and other Slavic peoples need to know the truth about the organization, whose activity had a significant impact on the Ukrainian and national Slavic liberation movement.</t>
  </si>
  <si>
    <t>[Tuchynsky, Vitally A.; Melnychuk, Oleg A.] Vinnytsia Mykhailo Kotsiubynskyi State Pedag Univ, Vinnytsia, Ukraine</t>
  </si>
  <si>
    <t>Tuchynsky, VA (corresponding author), Vinnytsia Mykhailo Kotsiubynskyi State Pedag Univ, Vinnytsia, Ukraine.</t>
  </si>
  <si>
    <t>tuchinsky_v@ukr.net; istpravo@meta.ua</t>
  </si>
  <si>
    <t>Melnychuk, Oleh/C-9161-2019; Melnychuk, Oleh/HGE-4675-2022</t>
  </si>
  <si>
    <t>Melnychuk, Oleh/0000-0002-1901-3149;</t>
  </si>
  <si>
    <t>10.17223/19988613/63/10</t>
  </si>
  <si>
    <t>KR7UL</t>
  </si>
  <si>
    <t>WOS:000517821700010</t>
  </si>
  <si>
    <t>Vartsaba, V; Zaslavska, O</t>
  </si>
  <si>
    <t>Vartsaba, Vira; Zaslavska, Olha</t>
  </si>
  <si>
    <t>FINTECH INDUSTRY IN UKRAINE: PROBLEMS AND PROSPECTS FOR THE IMPLEMENTATION OF INNOVATIVE SOLUTIONS</t>
  </si>
  <si>
    <t>market of innovative technologies; fintech; fintech services; digitization; technology adoption lifecycle; financial literacy; digital literacy; financial in-clusion</t>
  </si>
  <si>
    <t>The article considers the issues of development of the financial technology market, its opportunities and obstacles, as well as the need and inevitability of the introduction of fintech solutions in the financial and credit spheres. The main purpose of the research is to determine the role of fintech services in the state economy, the prospects for their development, as well as to substantiate the trends of adaptation of classical credit institutions and consumers of financial services to new financial technologies at different stages of their development. Systematization of literature sources and approaches to solving the problem of intensifying activities in the field of innovative finance has shown that fintech is a specific cross-sectoral industry, which lies on the border of financial and IT spheres, consists of companies that use technology to improve the efficiency of financial services and encompasses digital innovations and programs that facilitate the creation and implementation of financial products.The urgency of solving this scientific problem is that the market of financial technologies is one of the fastest growing. That is why it highlights the need for traditional financial institutions to digitize their activities through a radical change in the business model in order to strengthen competitive positions and provide strategic advantages. The research of the implementation of financial technologies in the article is carried out in the following logical sequence: systematization of stages of development of the fintech industry; assessment of the development of the fintech sphere in Ukraine in the context of the transition to the stage of integration with the banking system; study of the strengths and weaknesses of domestic banks and fintech companies, outlining obstacles and necessary changes for further digitization of the financial and credit system; research of the process of implementation of fintech services on the example of the technology life cycle model; assessment of the relationship between the level of financial and digital literacy of the population and the depth of promotion of innovative fintech products; identifying ways to increase the financial and digital inclusion of the population of Ukraine. Methods of the empirical, experimental and theoretical levels became the methodological tools of the conducted research. The results were evaluated and analyzed on the basis of surveys conducted in 2017-2019 by the Ukrainian Association of Fintech and Innovative Companies, the Ministry of Digital Transformation of Ukraine, the Ukrainian division of the British audit and consulting company Ernst &amp;Young, and the US Agency for International Development. The article presents the results of an empirical analysis of the relations and interdependence of classical and innovative financial institutions, which showed the inevitability of the processes of digitization of financial services. The study empirically confirms and theoretically proves that the favorable development of the fintech industry is based on the following: the level of public awareness in the field of finance and information technology; the level of innovative development of financial institutions and the degree of penetration of the fintech companies in the financial market of the country; completeness of the legal framework.</t>
  </si>
  <si>
    <t>[Vartsaba, Vira; Zaslavska, Olha] Uzhgorod Natl Univ, Uzhgorod, Ukraine</t>
  </si>
  <si>
    <t>Ministry of Education &amp; Science of Ukraine; Uzhgorod National University</t>
  </si>
  <si>
    <t>Vartsaba, V; Zaslavska, O (corresponding author), Uzhgorod Natl Univ, Uzhgorod, Ukraine.</t>
  </si>
  <si>
    <t>vira.vartsaba@gmail.com; o.i.zaslayska@gmail.com</t>
  </si>
  <si>
    <t>Zaslavska, Olha I./F-6924-2019; Zaslavska, Olha/AAE-3035-2022</t>
  </si>
  <si>
    <t>Zaslavska, Olha I./0000-0002-6418-9514; Zaslavska, Olha/0000-0002-6418-9514; Vartsaba, Vira/0000-0001-8693-8726</t>
  </si>
  <si>
    <t>10.30525/2256-0742/2020-6-4-46-55</t>
  </si>
  <si>
    <t>OU5JD</t>
  </si>
  <si>
    <t>WOS:000591563800006</t>
  </si>
  <si>
    <t>Vasianovych, HP; Gerganov, LD; Beshok, TV</t>
  </si>
  <si>
    <t>Vasianovych, Hryhorii P.; Gerganov, Leonid D.; Beshok, Tetiana, V</t>
  </si>
  <si>
    <t>THE LEVELS FORMATION DIAGNOSTICS OF PROSPECTIVE ELEMENTARY SCHOOL TEACHERS' MEDIA LITERACY</t>
  </si>
  <si>
    <t>media education; media literacy; media education technologies; prospective elementary school teachers; professional training; new Ukrainian school; student competences; information media literacy</t>
  </si>
  <si>
    <t>The article reveals the results of the conducted diagnostic research, checking the level of formation of the prospective elementary school teachers' media literacy. Single cases of introduction of media education technologies into the educational process as well as prospective elementary school teachers' insufficient ability to critically analyze and verify information received from different media have been revealed. It has been found out that the curricula of higher pedagogical educational institutions do not envisage disciplines of media education, unlike higher educational institutions in Poland, where students study the course Media in Education. The low level of prospective elementary school teachers' media literacy as well as their inability and unwillingness to check the information received from different media in order to form their own critical thinking have been revealed. The essence of the concepts of media education technologies and prospective teachers' media literacy have been disclosed. The pedagogical conditions of forming the prospective elementary school teachers' media literacy have been determined. The components of media education technologies based on: media knowledge, media skills, media habits and media values have been schematically presented. The criteria of formation of prospective elementary school teachers' media literacy have been determined: value-motivational, informative-cognitive, activity-practical and creative. The content of educational disciplines on Pedagogical creativity, Pedagogical ethics, Technologies of social and pedagogical work, Psychological and pedagogical training have been supplemented with the content of media educational issues. Student surveys have been organized through the social network Facebook. Our own blog Media Literacy to raise the level of knowledge of young people in the field of media education has been created. Teaching aids Media Literacy in Primary School and Media Literacy and Critical Thinking in Primary School for elementary school teachers have been emphasized. The work with students has been aimed at developing materials of social networks, modern information and cognitive sites, on the basis of which the quests and trainings of current media education issues have been developed and implemented.</t>
  </si>
  <si>
    <t>[Vasianovych, Hryhorii P.] Lviv State Univ Life Safety, Chair Humanitarian Sci &amp; Social Work, Lvov, Ukraine; [Gerganov, Leonid D.] Danube Inst Natl Univ, Odessa Maritime Acad, Dept Engn Disciplines, Izmail, Ukraine; [Beshok, Tetiana, V] Kremenets Taras Shevchenko Reg Humanitarian &amp; Ped, Chair Theory &amp; Methods Presch &amp; Elementary Educ, Kremenets, Ukraine</t>
  </si>
  <si>
    <t>Ministry of Education &amp; Science of Ukraine; Lviv State University of Life Safety</t>
  </si>
  <si>
    <t>Vasianovych, HP (corresponding author), Lviv State Univ Life Safety, Chair Humanitarian Sci &amp; Social Work, Lvov, Ukraine.</t>
  </si>
  <si>
    <t>smetanochka@ukr.net; gerganovleonid@gmail.com; tanjabehok@gmail.com</t>
  </si>
  <si>
    <t>Gerganov, Leonid/HZL-7191-2023</t>
  </si>
  <si>
    <t>Gerganov, Leonid/0009-0002-4471-8594</t>
  </si>
  <si>
    <t>WOS:000530972000009</t>
  </si>
  <si>
    <t>Zhytnik, T; Yermak, H; Moskalyova, L; Podplota, S; Fedorova, O; Liapunova, V</t>
  </si>
  <si>
    <t>Zhytnik, Tetiana; Yermak, Hanna; Moskalyova, Lyudmyla; Podplota, Svitlana; Fedorova, Olena; Liapunova, Valentyna</t>
  </si>
  <si>
    <t>Socio-Psychological Aspects of HIV Infection Prevention among First-Year University Students as a Health-Saving Factor</t>
  </si>
  <si>
    <t>INTERNATIONAL JOURNAL OF PHARMACEUTICAL RESEARCH AND ALLIED SCIENCES</t>
  </si>
  <si>
    <t>HIV; AIDS; HIV awareness; physical and psychological health; risk factors; socio-psychological conditions of prophylaxis; young people</t>
  </si>
  <si>
    <t>COLLEGE-STUDENTS; KNOWLEDGE; BEHAVIOR; HIV/AIDS; MEN</t>
  </si>
  <si>
    <t>The purpose of the study is to check the HIV awareness of the first-year university students in Melitopol, Ukraine experimentally to substantiate its importance (particularly about the way of its transmission and prevention) as a health-preserving factor. The study was conducted among the first-year university students in Melitopol, Ukraine. A total of 163 students (42 male and 121 female) participated in the survey in order to ascertain the students' HIV awareness and develop particular methods of filling the gaps in their knowledge about HIV/AIDS, as well as promote preventive measures against HIV spread in Ukraine. A questionnaire was developed for the survey, and it consisted of two blocks: the first one contained the questions concerning the students' HIV awareness; the second block was aimed at determining the sources of information from which the students received knowledge about HIV. The results of the survey demonstrated that the students have low HIV awareness that can lead to HIV infection. It has been found out that educational activities at universities and schools are the most effective means of HIV awareness formation and HIV infection prevention among youth (37.4%). Formation of preventive programs should be aimed at reducing the risk behaviour of young people. The existence of a correlation between the level of awareness and the probability of HIV infection has been revealed. It was found out that educational activities on HIV/AIDS should be understood as a set of timely provided knowledge about the ways of HIV infection and methods of its prevention. It was proved that the acquired knowledge influences the first-year students inner motivation to change behaviour which is a health saving factor.</t>
  </si>
  <si>
    <t>[Zhytnik, Tetiana; Yermak, Hanna; Moskalyova, Lyudmyla; Podplota, Svitlana; Fedorova, Olena; Liapunova, Valentyna] Bogdan Khmelnitsky Melitopol State Pedag Univ, Melitopol, Zaporizhzhia Re, Ukraine</t>
  </si>
  <si>
    <t>Bogdan Khmelnitsky Melitopol State Pedagogical University</t>
  </si>
  <si>
    <t>Zhytnik, T (corresponding author), Bogdan Khmelnitsky Melitopol State Pedag Univ, Melitopol, Zaporizhzhia Re, Ukraine.</t>
  </si>
  <si>
    <t>zhitnik.zp.network@gmail.com</t>
  </si>
  <si>
    <t>Moskalyova, Lyudmyla/ABE-5976-2020; Подпльота, Світлана/ABC-4749-2020</t>
  </si>
  <si>
    <t>INT JOURNAL PHARMACEUTICAL RESEARCH &amp; ALLIED SCIENCES</t>
  </si>
  <si>
    <t>MAHARASHTRA</t>
  </si>
  <si>
    <t>711, 6C, NEW M H A D A, COLONY JANKALAYAN NAGAR, MUMBAI, MAHARASHTRA, 400064, INDIA</t>
  </si>
  <si>
    <t>2277-3657</t>
  </si>
  <si>
    <t>INT J PHARM RES ALLI</t>
  </si>
  <si>
    <t>Int. J. Pharm. Res. Allied Sci.</t>
  </si>
  <si>
    <t>KA4XK</t>
  </si>
  <si>
    <t>WOS:000505800100001</t>
  </si>
  <si>
    <t>Knights, PF</t>
  </si>
  <si>
    <t>Knights, Peter F.</t>
  </si>
  <si>
    <t>Short-term supply and demand of graduate mining engineers in Australia</t>
  </si>
  <si>
    <t>MINERAL ECONOMICS</t>
  </si>
  <si>
    <t>Graduate mining engineers; Mining industry; Short term supply and demand</t>
  </si>
  <si>
    <t>This study advances a means for estimating the short-term demand for Australian graduate mining engineers using simple linear correlation with mining building and structure capital expenditures. Although only a loose correlation was achieved, the method is comparable with the current methods which either assume employment growth rates or calculate them by applying auto regressive integrated moving averages to time series data. The latter can fail to adequately reflect rapid changes due to commodity price cycles. Using the new model, it is possible to estimate that Australia requires approximately 160 mining engineering graduates per year over the next 3 years. The deficit in mining engineering graduate numbers is likely to be around 60 this year, climbing to 90 in 2021. The Australian mining industry therefor faces a shortfall of graduates. The mining industry will look to attract mining engineers under the Australian government's skilled immigration program. However, Australian mining companies will essentially be competing with North American mining companies for scarce talent. For large surface mining operations involving bulk earth movement, the industry will look to substitute graduate mining engineers with graduate civil engineers. Because of the shortage of graduate mining engineers in North America, underground metalliferous mines are likely to draw expertise from Latin American and African countries, most notably Peru, South Africa, and Ghana. Underground longwall coal mines are likely to source foreign mining engineering graduates from Turkey, Poland, Germany, Ukraine, and Russia. In bulk mining operations, technology is changing some of the planning and operational roles currently conducted by young graduate mining engineers. Some routine planning tasks (for example, drill and blasting planning for strata deposits) are becoming transactional in nature. Remote operating centers are changing operational roles that were traditionally the domain of young graduate mining engineers.</t>
  </si>
  <si>
    <t>[Knights, Peter F.] Univ Queensland, Sch Mech &amp; Min Engn, Brisbane, Qld 4072, Australia</t>
  </si>
  <si>
    <t>University of Queensland</t>
  </si>
  <si>
    <t>Knights, PF (corresponding author), Univ Queensland, Sch Mech &amp; Min Engn, Brisbane, Qld 4072, Australia.</t>
  </si>
  <si>
    <t>p.knights@uq.edu.au</t>
  </si>
  <si>
    <t>Knights, Peter/AAJ-5225-2020</t>
  </si>
  <si>
    <t>Knights, Peter/0000-0003-1695-3351</t>
  </si>
  <si>
    <t>SPRINGER HEIDELBERG</t>
  </si>
  <si>
    <t>HEIDELBERG</t>
  </si>
  <si>
    <t>TIERGARTENSTRASSE 17, D-69121 HEIDELBERG, GERMANY</t>
  </si>
  <si>
    <t>2191-2203</t>
  </si>
  <si>
    <t>2191-2211</t>
  </si>
  <si>
    <t>MINER ECON</t>
  </si>
  <si>
    <t>Miner. Econ.</t>
  </si>
  <si>
    <t>1-2</t>
  </si>
  <si>
    <t>10.1007/s13563-019-00208-0</t>
  </si>
  <si>
    <t>OCT 2019</t>
  </si>
  <si>
    <t>MN8YI</t>
  </si>
  <si>
    <t>WOS:000492916400001</t>
  </si>
  <si>
    <t>Denisova-Schmidt, E; Huber, M; Prytula, Y</t>
  </si>
  <si>
    <t>Denisova-Schmidt, Elena; Huber, Martin; Prytula, Yaroslav</t>
  </si>
  <si>
    <t>The effects of anti-corruption videos on attitudes toward corruption in a Ukrainian online survey</t>
  </si>
  <si>
    <t>EURASIAN GEOGRAPHY AND ECONOMICS</t>
  </si>
  <si>
    <t>Anti-corruption campaigns; experiments; corruption; academic integrity; university; students; Ukraine</t>
  </si>
  <si>
    <t>EDUCATION; ASSOCIATION; CULTURE; RUSSIA; SHIFTS; FIELD</t>
  </si>
  <si>
    <t>This paper presents the outcomes of an anti-corruption educational intervention among Ukrainian students based on an online experiment. More than 3,000 survey participants were randomly assigned to one of three different videos on corruption and its consequences (treatment groups) or a video on higher education (control group). The data suggest a high level of academic dishonesty and misconduct among young people, but also a negative attitude toward corruption in general, highlighting the ambivalence of corruption in the country. We find that one video, which presented a thrilling story abut a victim of corruption related to common bribery in an accessible way, was effective in promoting awareness of the negative consequences of corruption. In contrast, the other two treatment videos, which more closely followed the style of TV news or documentaries on corruption, did not generally promote negative attitudes toward corruption. Presenting corruption issues in a catchy way therefore appears to matter for the effectiveness of such interventions.</t>
  </si>
  <si>
    <t>[Denisova-Schmidt, Elena] Univ St Gallen HSG, Sch Humanities &amp; Social Sci, St Gallen, Switzerland; [Huber, Martin] Univ Fribourg, Dept Econ, Fribourg, Switzerland; [Prytula, Yaroslav] Ukrainian Catholic Univ, Dept Appl Econ &amp; Business, Lvov, Ukraine; [Denisova-Schmidt, Elena] Boston Coll, Ctr Int Higher Educ, Chestnut Hill, MA 02167 USA</t>
  </si>
  <si>
    <t>University of Fribourg; Ukrainian Catholic University; Boston College</t>
  </si>
  <si>
    <t>Denisova-Schmidt, E (corresponding author), Univ St Gallen HSG, Gatterstr 3, CH-9010 St Gallen, Switzerland.</t>
  </si>
  <si>
    <t>elena.denisova-schmidt@unisg.ch</t>
  </si>
  <si>
    <t>Denisova-Schmidt, Elena/R-8957-2016</t>
  </si>
  <si>
    <t>Denisova-Schmidt, Elena/0000-0001-8234-4437; Huber, Martin/0000-0002-8590-9402; Prytula, Yaroslav/0000-0003-1791-5832</t>
  </si>
  <si>
    <t>Center for Governance and Culture in Europe at the University of St. Gallen (GCE-HSG), Switzerland</t>
  </si>
  <si>
    <t>This work was supported by Center for Governance and Culture in Europe at the University of St. Gallen (GCE-HSG), Switzerland.</t>
  </si>
  <si>
    <t>1538-7216</t>
  </si>
  <si>
    <t>1938-2863</t>
  </si>
  <si>
    <t>EURASIAN GEOGR ECON</t>
  </si>
  <si>
    <t>Eurasian Geogr. Econ.</t>
  </si>
  <si>
    <t>MAY 4</t>
  </si>
  <si>
    <t>10.1080/15387216.2019.1667844</t>
  </si>
  <si>
    <t>SEP 2019</t>
  </si>
  <si>
    <t>Area Studies; Geography</t>
  </si>
  <si>
    <t>JR9QF</t>
  </si>
  <si>
    <t>Green Published</t>
  </si>
  <si>
    <t>WOS:000488693100001</t>
  </si>
  <si>
    <t>Medvid, V; Pylypenko, V; Pylypenko, N; Ustik, T; Volchenko, N; Vashchenko, M</t>
  </si>
  <si>
    <t>Medvid, Viktoriia; Pylypenko, Viacheslav; Pylypenko, Nadiia; Ustik, Tetiana; Volchenko, Nataliia; Vashchenko, Mykola</t>
  </si>
  <si>
    <t>Factors of rural development in the context of decentralisation: empirical research</t>
  </si>
  <si>
    <t>ECONOMIC ANNALS-XXI</t>
  </si>
  <si>
    <t>Community Development; Administrative and Territorial Reform; Socio-economic Development; Rural Areas; Rural Communities</t>
  </si>
  <si>
    <t>The purpose of this research is to analyse the impact of demographic and socio-economic factors on the assessment of the directions of rural area development in the context of the administrative and territorial reform in Ukraine. This article is based on the analysis of the results obtained in the course of a sociological survey conducted by the authors in 2018 concerning residents of the Znob-Novgorod United Territorial Community (UTC) of Sumy region in order to identify problems and development priorities when elaborating the Development Strategy for the period 2019-2025. Three age groups were identified: up to 35 years old (29.7%), 35 years old to 60 years old (52.4%), and over 60 years old (17.9%), which reflects all major age groups of UTC residents. Young people and seniors are more positive about life in the community, as the main responsibility for solving economic and domestic problems lies with middle-aged people. The share of positively adjusted respondents is growing, with the increase in the level of income received from the minimum to the average in the region. A number of problems, such as environmental, infrastructural and educational issues, are of greater concern to middle-aged people than to young people and older generations. Persons with a higher level of education, in comparison with other major problems, consider insufficient social initiative and activity of inhabitants, low income of the population, a lack of investments, an unsatisfactory condition of roads, a poor quality of medical services to be major problems. For people with a low level of education believe the problems of alcoholism and drug abuse are much more urgent. On the whole, the population is more focused on finding an external resource - most of the answers received regarded available natural resources (more than 40%), while problems related to progressive and efficient local authorities were reported by 16.6%. Only one out of nine respondents realised that the main resource for development is the inhabitants themselves, their activity and entrepreneurship. This is least understood by middle-aged people with incomplete higher education, those who are either self-employed or unemployed, and those with low income. The residents of the community give more priority to the economic directions regarding the development of social, cultural and environmental projects. The results of the analysis of the sociological survey showed the existence of the demographic and socio-economic factors impacting the determination of priority directions aimed at social development and the willingness to take an active part in their implementation. The results of the analysis are logical, however some of them, due to their ambiguity, require further research in territorial communities that have similar conditions of their development and problems.</t>
  </si>
  <si>
    <t>[Medvid, Viktoriia; Pylypenko, Viacheslav; Pylypenko, Nadiia] Sumy Natl Agr Univ, Dept Econ, 160 Kondratiev Str, UA-40021 Sumy, Ukraine; [Ustik, Tetiana] Sumy Natl Agr Univ, Dept Anal &amp; Mkt, 160 Kondratiev Str, UA-40021 Sumy, Ukraine; [Volchenko, Nataliia] Sumy Natl Agr Univ, Dept Int Relat, 160 Kondratiev Str, UA-40021 Sumy, Ukraine; [Vashchenko, Mykola] WBM Polska Ltd, Board, 17 Zielona Str, PL-11042 Jonkowo, Poland</t>
  </si>
  <si>
    <t>Ministry of Education &amp; Science of Ukraine; Sumy National Agrarian University; Ministry of Education &amp; Science of Ukraine; Sumy National Agrarian University; Ministry of Education &amp; Science of Ukraine; Sumy National Agrarian University</t>
  </si>
  <si>
    <t>Medvid, V (corresponding author), Sumy Natl Agr Univ, Dept Econ, 160 Kondratiev Str, UA-40021 Sumy, Ukraine.</t>
  </si>
  <si>
    <t>viktoriya.medved.snau@gmail.com; slavapilip@gmail.com; nadijapilipenko70@gmail.com; utv.interagro@gmail.com; natavol4enko@gmail.com; wbm@wbmpolska.eu</t>
  </si>
  <si>
    <t>Volchenko, Nataliia/V-8247-2018; Medvid, Viktoriia Yu/C-7979-2019; Pylypenko, Viacheslav V/W-2519-2018; Pylypenko, Nadiia/AAJ-8411-2020; Pylypenko, Nadiia/W-2652-2018</t>
  </si>
  <si>
    <t>Medvid, Viktoriia Yu/0000-0002-2257-6276; Pylypenko, Viacheslav V/0000-0001-5995-013X; Pylypenko, Nadiia/0000-0002-1064-389X; Pylypenko, Nadiia/0000-0002-1064-389X; Volchenko, Nataliia/0000-0002-5748-972X</t>
  </si>
  <si>
    <t>INST SOC TRANSFORMATION</t>
  </si>
  <si>
    <t>VUL GONCHARA 43-V, OFIS 20, KYIV, 01030, UKRAINE</t>
  </si>
  <si>
    <t>1728-6220</t>
  </si>
  <si>
    <t>1728-6239</t>
  </si>
  <si>
    <t>ECON ANN-XXI</t>
  </si>
  <si>
    <t>Econ. Ann.-XXI</t>
  </si>
  <si>
    <t>SEP 18</t>
  </si>
  <si>
    <t>5-6</t>
  </si>
  <si>
    <t>10.21003/ea.V177-11</t>
  </si>
  <si>
    <t>KH8SY</t>
  </si>
  <si>
    <t>WOS:000510921900011</t>
  </si>
  <si>
    <t>Holub, O; Shcherbakova, N; Lesyk, A; Serhiyenko, S</t>
  </si>
  <si>
    <t>Holub, Olena; Shcherbakova, Nadiia; Lesyk, Anzhelika; Serhiyenko, Svetlana</t>
  </si>
  <si>
    <t>The Heritage of the Progressive Ukrainian educators of the Northern Azov Region (the Second Half of the 19th Century): The Historical and Pedagogical Aspects</t>
  </si>
  <si>
    <t>The Northern Azov region; Zemsky schools; Organization of universal education; Folkloristic activity; Studying in zemsky schools</t>
  </si>
  <si>
    <t>The article reveals the approaches of progressive educators of Ukraine in the second half of the 19th century to the restructuring and modernization of the system of school education in the Northern Azov region. Their thorough study, critical thinking and assessment from the standpoint of modern pedagogy are among the sources of the development of today's pedagogical science. The pedagogical heritage of M. Korf and Ya. Novytskyi is of considerable interest to modern science, since their activity was important for the development of public education at the end of the 19th century, in particular in the Northern Azov region. The reformist views of these educators were aimed at the organization of general public education. The school, in their belief, was supposed to provide students with diverse humanitarian and real knowledge, to develop their ability to self-education, to promote the health of students, to develop aesthetic feelings in them. M. Korf paid a lot of attention to the preparation of teachers for pedagogical activities. In practice of Ya. Novytskyi the use of advanced teaching methods draws attention, in which a significant place was given to practical teaching methods. In the context of the problem under study, this provides an opportunity to enrich the modern pedagogy of the school, in particular, the primary school, idea of the organization, the content of the training of younger students, and the professional training of the teacher.</t>
  </si>
  <si>
    <t>[Holub, Olena; Shcherbakova, Nadiia; Lesyk, Anzhelika; Serhiyenko, Svetlana] Berdyansk State Pedag Univ, Berdyansk, Zaporizhia Obla, Ukraine</t>
  </si>
  <si>
    <t>Ministry of Education &amp; Science of Ukraine; Berdyansk State Pedagogical University</t>
  </si>
  <si>
    <t>Holub, O (corresponding author), Berdyansk State Pedag Univ, Berdyansk, Zaporizhia Obla, Ukraine.</t>
  </si>
  <si>
    <t>dove_ov@ukr.net; nadiya030219@ukr.net; as_lesyk@ukr.net; as_lesyk@ukr.net</t>
  </si>
  <si>
    <t>Shcherbakova, Nadiya/E-7963-2019; Lesyk, Angelika as/E-9678-2019</t>
  </si>
  <si>
    <t>10.7596/taksad.v8i3.2175</t>
  </si>
  <si>
    <t>JB5YL</t>
  </si>
  <si>
    <t>WOS:000488641700017</t>
  </si>
  <si>
    <t>Polyanska, A; Zapukhliak, I; Oksana, D</t>
  </si>
  <si>
    <t>Polyanska, Alla; Zapukhliak, Ivanna; Oksana, Diuk</t>
  </si>
  <si>
    <t>Culture of organization in conditions of changes as an ability of efficient transformations: the case of gas transportation companies in Ukraine</t>
  </si>
  <si>
    <t>OECONOMIA COPERNICANA</t>
  </si>
  <si>
    <t>enterprise; corporate culture; changes; transformation; enterprise efficiency; fuzzy logic method</t>
  </si>
  <si>
    <t>Research background: The relevance of the research on corporate culture in the conditions of changes is substantiated and its elements, which are important for effective transformations, are defined. The influence of corporate culture on the company performance and its elements is identified. The article deals with hierarchical levels of corporate culture which identify elements of corporate culture and hidden factors that allow establishing relationships with the outside world and promote productive work. Purpose of the article: The objective of the article is to identify the elements of the organizational culture at the enterprise level, which influence the effectiveness of its activities under the changes and generalization of its components that determine its ability to transform the existing state in accordance with the established world experience and practice. The research is based on the experience of gas transportation companies in Ukraine. Methods: The McKinsey 7S model was used to describe the enterprise to assess the state of the proposed levels of formation and to change its corporate culture. The McKinsey 7S Framework used in this study as analytical tool to explore a system of interrelated elements which improve the organization's work, raising the level of employee culture and generating common values. The expert method was used to assess the qualitative indices of enterprise internal environment, including style/culture and common values, based on the questionnaire of the experts' group. The survey was conducted at three levels of management for the gas transportation companies, located in different regions of Ukraine. The three levels of management for the mentioned above enterprises - top, middle and low managers were taken into account. The use of the fuzzy logic method makes it possible to investigate the influence of the corporate culture elements on the results of the enterprises and to identify those elements which are important for the implementation of changes at the enterprise and without which it is impossible to achieve effective transformations. Findings &amp; Value added: Taking into account the results of the assessment of corporate culture elements at the investigated companies, the directions of corporate culture development for enterprises that are in a state of changes are pointed out, namely: use of different management styles; support of employees in making innovative decisions; development of cooperation and elimination of conflicts between workers; formation of general corporate values; creating trust between employees and top managers; promoting the development of young workers; use of the mechanisms of education and maintenance of a high level of morality and culture of workers.</t>
  </si>
  <si>
    <t>[Polyanska, Alla; Zapukhliak, Ivanna; Oksana, Diuk] Ivano Frankivsk Natl Tech Univ Oil &amp; Gas, Ivano Frankivsk, Ukraine</t>
  </si>
  <si>
    <t>Ministry of Education &amp; Science of Ukraine; Ivano-Frankivsk National Technical University of Oil &amp; Gas</t>
  </si>
  <si>
    <t>Polyanska, A (corresponding author), Ivano Frankivsk Natl Tech Univ Oil &amp; Gas, Dept Management &amp; Adm, St Carpathian 15, UA-76019 Ivano Frankivsk, Ukraine.</t>
  </si>
  <si>
    <t>parvs@ukr.net</t>
  </si>
  <si>
    <t>Polyanska, Alla/F-3007-2019; Ivanna, Zapukhliak/AAJ-9000-2020</t>
  </si>
  <si>
    <t>Polyanska, Alla/0000-0001-5169-1866; Duk, Oksana/0000-0002-5819-144X; Zapukhliak, Ivanna/0000-0002-1218-0251</t>
  </si>
  <si>
    <t>INST BADAN GOSPODARCZYCH</t>
  </si>
  <si>
    <t>UL KS ROBERTA BILITEWSKIEGO NR 5, LOK 19, OLSZTYN, 10-693, POLAND</t>
  </si>
  <si>
    <t>2083-1277</t>
  </si>
  <si>
    <t>2353-1827</t>
  </si>
  <si>
    <t>OECON COPERNIC</t>
  </si>
  <si>
    <t>Oecon. Copernic.</t>
  </si>
  <si>
    <t>10.24136/oc.2019.027</t>
  </si>
  <si>
    <t>JE8AG</t>
  </si>
  <si>
    <t>WOS:000490911800009</t>
  </si>
  <si>
    <t>Mironova, V; Whitt, S</t>
  </si>
  <si>
    <t>Mironova, Vera; Whitt, Sam</t>
  </si>
  <si>
    <t>Mobilizing civilians into high-risk forms of violent collective action</t>
  </si>
  <si>
    <t>JOURNAL OF PEACE RESEARCH</t>
  </si>
  <si>
    <t>counterinsurgency; military recruitment; protest activism; social movements; Ukraine Donbas; Ukraine Maidan</t>
  </si>
  <si>
    <t>COUNTER-INSURGENCY; SUPPORT; ETHNICITY; LANGUAGE; MILITIAS; ARMY; PARTICIPATION; MOBILIZATION; RECRUITMENT; EUROMAIDAN</t>
  </si>
  <si>
    <t>We consider whether prior political activism increases the likelihood of engaging in higher-risk forms of violent collective action. We test our hypothesis in the context of the 2014 Euromaidan and subsequent separatist violence in Eastern Ukraine. In the aftermath of the Euromaidan protests, the Ukrainian government began a widespread campaign to mobilize young men for military service against separatist movements in the Donbas region amid escalating tensions with Russia. In July 2014, we survey young men who were volunteering to join the Ukrainian military's counterinsurgency efforts and compare them to other young men who live in the same community but had not volunteered. Using a case control study design, we interviewed 100 young men who reported to a local Ukrainian army recruitment station in Kharkiv, a city in Eastern Ukraine which was an important center for military recruitment efforts. We compared them to 100 other young men who lived in the same communities, received recruitment notices, but had chosen not to report. Military recruits were sampled by cluster-sampling at the recruitment station, with random selection of recruits by cluster. Civilian males were sampled by random route in the vicinity of the recruitment station. When comparing survey responses between recruits and civilians, we find strong linkages between prior Euromaidan participation and military mobilization. Our results are robust to controls for parochial ethnocentrism and mere support for Euromaidan goals. Maidan participation and military mobilization are also correlated with a strong sense of self-efficacy, optimism, risk tolerance, patriotic nationalism, and feelings of in-group solidarity with protesters and the military. These correlates illustrate plausible mechanisms for how individuals could transition to increasingly higher-cost, higher-risk forms of collective action.</t>
  </si>
  <si>
    <t>[Mironova, Vera] Harvard Univ, Econ Dept, Cambridge, MA 02138 USA; [Whitt, Sam] High Point Univ, Dept Polit Sci, High Point, NC 27262 USA</t>
  </si>
  <si>
    <t>Harvard University</t>
  </si>
  <si>
    <t>Whitt, S (corresponding author), High Point Univ, Dept Polit Sci, High Point, NC 27262 USA.</t>
  </si>
  <si>
    <t>swhitt@highpoint.edu</t>
  </si>
  <si>
    <t>0022-3433</t>
  </si>
  <si>
    <t>1460-3578</t>
  </si>
  <si>
    <t>J PEACE RES</t>
  </si>
  <si>
    <t>J. Peace Res.</t>
  </si>
  <si>
    <t>10.1177/0022343319856043</t>
  </si>
  <si>
    <t>AUG 2019</t>
  </si>
  <si>
    <t>LM6TT</t>
  </si>
  <si>
    <t>WOS:000483611100001</t>
  </si>
  <si>
    <t>Ryabchenko, O</t>
  </si>
  <si>
    <t>Ryabchenko, Olga</t>
  </si>
  <si>
    <t>YOUNG PEOPLE MOBILIZING FOR PARTICIPATION IN COMMUNISTIC TRANSFORMATIONS IN RURAL AREAS DURING THE YEARS OF THE COLLECTIVIZATION AND HOLODOMOR</t>
  </si>
  <si>
    <t>students; teachers; Holodomor; mobilization; peasants; collection of grain</t>
  </si>
  <si>
    <t>The purpose of this study is to analyze the participation of students and teachers of Ukrainian higher education institutions in the Soviet transformations in the countryside and outline their role in organizing the artificial famine. The research methodology is based on the principles of historicism, scientificality, interdisciplinarity and anthropocentrism. To solve the problem, the method of socio-cultural analysis is used, as well as traditional concrete-scientific methods: historical-genetic, problem-chronological, comparative and typological. The scientific novelty. The article analyzes participation of students and professors of Ukrainian higher education institutions in the countryside during the years of collectivization and the Holodomor. The research is based on a wide range of sources, among which a special place belongs to ego-documents: diaries, letters to the authorities, unpublished memoirs. Strategies for student behavior regarding the implementation of the decisions on participation in collectivization, collection of grain for the state grain stockpile and harvesting campaigns and the forms of their protests are highlighted. It is identified that a significant number of students were psychologically not prepared to carry out this work, therefore, they refused to go to the villages, fled from there, wrote letters to the authorities criticizing the party's policy in the countryside. An extreme form of protests was suicide. The types of punishment that were used for students who refused to work in the countryside are identified. The attitude of students and teachers towards peasants, their relations are revealed, as well as their reflection on the situation in Ukrainian villages and on the everyday life of rural party activists and their families in the spring and summer of 1933. Conclusions. The analysis of the students' participation in collectivization, sowing, collection of grain and crop harvesting campaigns shows their significant role in carrying out these activities. The high school tars transformed into an inexhaustible source of a constant supply of human resources for local Soviet structures, for replenishing the brigades of collectivists and liquidators of numerous gaps of Soviet construction.</t>
  </si>
  <si>
    <t>[Ryabchenko, Olga] H Skovoroda Kharkiv Natl Pedag Univ, Dept World Hist, Kharkov, Ukraine</t>
  </si>
  <si>
    <t>Ryabchenko, O (corresponding author), H Skovoroda Kharkiv Natl Pedag Univ, Dept World Hist, Kharkov, Ukraine.</t>
  </si>
  <si>
    <t>lerche555@ukr.net</t>
  </si>
  <si>
    <t>Ryabchenko, Olga/G-2256-2018</t>
  </si>
  <si>
    <t>Ryabchenko, Olga/0000-0002-1249-2482</t>
  </si>
  <si>
    <t>MAY-JUN</t>
  </si>
  <si>
    <t>JL9WJ</t>
  </si>
  <si>
    <t>WOS:000495875800004</t>
  </si>
  <si>
    <t>Grevtsova, TE</t>
  </si>
  <si>
    <t>Grevtsova, T. E.</t>
  </si>
  <si>
    <t>Cultural term kalach in the east Slavic wedding ritual</t>
  </si>
  <si>
    <t>ethnolinguistics; cultural term; East Slavic wedding; ritual bread; kalach</t>
  </si>
  <si>
    <t>The paper systematises the names designating ring-shaped pastries in the Russian, Belorussian and Ukrainian wedding, defines the meanings of a lexeme kalach in the East Slavic ritual, and presents the semantics of ritual acts with the baked products designated by the cultural term kalach or its synonyms in wedding lexis. In the Eastern Slavic wedding, the actions with kalaches were carried out at different stages of the ritual. In the initial episodes of the wedding cycle, kalach, like other types of ritual bread, was a means of establishing the relations between the parties of the bride and groom and reaching an agreement on marriage. The analysis of circumstances of performing these actions, word meanings of kalach, his derivatives and phrases including it has led the author to a conclusion that, besides the symbolism inherent in bread in a wedding ceremony in general, in East Slavic ritual, pastries of a ring-shaped form are associated with premarital life of young people and the farewell to it significant first of all for the bride. The analysis of the distribution of ritual activities with kalach at different stages of the wedding shows the connection between the wedding traditions of the Western regions of Ukraine and the weddings of the Don and Kuban Cossacks.</t>
  </si>
  <si>
    <t>[Grevtsova, T. E.] Russian Acad Sci, Fed Res Ctr, Southern Sci Ctr, Rostov Na Dony, Russia</t>
  </si>
  <si>
    <t>Russian Academy of Sciences</t>
  </si>
  <si>
    <t>Grevtsova, TE (corresponding author), Russian Acad Sci, Fed Res Ctr, Southern Sci Ctr, Rostov Na Dony, Russia.</t>
  </si>
  <si>
    <t>grevcova@ssc-ras.ru</t>
  </si>
  <si>
    <t>Grevtsova, Tatyana/I-8543-2018</t>
  </si>
  <si>
    <t>Grevtsova, Tatyana/0000-0001-7512-9528</t>
  </si>
  <si>
    <t>RUSSIAN ACAD SCI, INST PHILOLOGY</t>
  </si>
  <si>
    <t>NIKOLAEVA ST, 8, NOVOSIBIRSK, 630090, RUSSIA</t>
  </si>
  <si>
    <t>10.17223/18137083/66/3</t>
  </si>
  <si>
    <t>HQ9GC</t>
  </si>
  <si>
    <t>WOS:000462733800003</t>
  </si>
  <si>
    <t>Triandafyllidou, A</t>
  </si>
  <si>
    <t>Triandafyllidou, Anna</t>
  </si>
  <si>
    <t>The Migration Archipelago: Social Navigation and Migrant Agency</t>
  </si>
  <si>
    <t>INTERNATIONAL MIGRATION</t>
  </si>
  <si>
    <t>IRREGULAR MIGRATION; CONSTRUCTION; STRATEGIES; YOUNG</t>
  </si>
  <si>
    <t>This paper is inscribed into a new line of scholarly work seeking to cast light to the ways in which migrants convert their motivations into action within a policy framework that is characterised by many restrictions and limited opportunities to move. Drawing on recent fieldwork (2013-2014) on irregular migrants from Afghanistan, Albania, Georgia, Pakistan and the Ukraine, in Greece, we investigate how they perceive opportunities and navigate restrictions eventually crossing borders whether unlawfully (from unguarded border areas or with fake documentation) or legally (abusing the terms of their entry/stay). The paper adopts the notion of social navigation as a heuristics tool to conceptualise the social, temporal and spatial character of the migration journey, its nodal points, and the interaction of migrants with different actors and factors that shape their migration plans and explores different types of migrant agency (recuperation, resilience and resistance) developed during the navigation process.</t>
  </si>
  <si>
    <t>[Triandafyllidou, Anna] European Univ Inst, Florence, Italy</t>
  </si>
  <si>
    <t>European University Institute</t>
  </si>
  <si>
    <t>Triandafyllidou, A (corresponding author), European Univ Inst, Florence, Italy.</t>
  </si>
  <si>
    <t>Triandafyllidou, Anna/Z-5055-2019</t>
  </si>
  <si>
    <t>Triandafyllidou, Anna/0000-0001-6760-0033</t>
  </si>
  <si>
    <t>WILEY</t>
  </si>
  <si>
    <t>HOBOKEN</t>
  </si>
  <si>
    <t>111 RIVER ST, HOBOKEN 07030-5774, NJ USA</t>
  </si>
  <si>
    <t>0020-7985</t>
  </si>
  <si>
    <t>1468-2435</t>
  </si>
  <si>
    <t>INT MIGR</t>
  </si>
  <si>
    <t>Int. Migr.</t>
  </si>
  <si>
    <t>10.1111/imig.12512</t>
  </si>
  <si>
    <t>HH7CP</t>
  </si>
  <si>
    <t>Green Submitted</t>
  </si>
  <si>
    <t>WOS:000455888400002</t>
  </si>
  <si>
    <t>Babushko, S; Solovei, L</t>
  </si>
  <si>
    <t>Babushko, Svitlana; Solovei, Liudmyla</t>
  </si>
  <si>
    <t>WHAT MAKES UNIVERSITY STUDENTS SWEAR</t>
  </si>
  <si>
    <t>ADVANCED EDUCATION</t>
  </si>
  <si>
    <t>swear words; university students; Ukraine; motives; emotions; recommendations</t>
  </si>
  <si>
    <t>The problem of swearing by youth in public is becoming acute nowadays. A growing tendency can be traced in Ukraine that young women are on equal terms with men in this respect. The authors of the article explored the reasons of using non-standard language by Ukrainian students under modern conditions and specified what should be done to improve their speech culture and eliminate their swearing. The primary aim of the research is to find out the motives why Ukrainian university students swear in their everyday life. To achieve the goal a special questionnaire was designed. All in all, 118 respondents of 2 age groups participated in the survey. Differences and similarities in using swear words by junior and senior students were investigated according to 3 criteria: motives, types of emotions, recommendations of eliminating or at least minimising this phenomenon. As it is shown by results of the research, the most typical motive of using non-standard language for males and females is the opportunity to express both negative and positive emotions. Neither juniors nor seniors considered it to be extraordinary. Yet, they agreed that various educational activities should be arranged to eliminate the usage of swear words and uplevel the speech culture of university students.</t>
  </si>
  <si>
    <t>[Babushko, Svitlana] Natl Univ Ukraine Phys Educ &amp; Sport, Kiev, Ukraine; [Solovei, Liudmyla] Borys Grinchenko Kyiv Univ, Kiev, Ukraine</t>
  </si>
  <si>
    <t>Ministry of Education &amp; Science of Ukraine; National University of Ukraine on Physical Education &amp; Sport; Ministry of Education &amp; Science of Ukraine; Borys Grinchenko Kyiv University</t>
  </si>
  <si>
    <t>Babushko, S (corresponding author), Natl Univ Ukraine Phys Educ &amp; Sport, Kiev, Ukraine.</t>
  </si>
  <si>
    <t>babushko64sr@gmail.com; l.solovei@kubg.edu.ua</t>
  </si>
  <si>
    <t>Бабушко, Светлана/F-9475-2019</t>
  </si>
  <si>
    <t>Бабушко, Светлана/0000-0001-8348-5936</t>
  </si>
  <si>
    <t>NATL TECHNICAL UNIV UKRAINE KYIV POLYTECHNIC INST, FAC LINGUISTICS</t>
  </si>
  <si>
    <t>37, PEREMOHY AVE, OFFICE 718, BUILDING 7, KYIV, 03056, UKRAINE</t>
  </si>
  <si>
    <t>2409-3351</t>
  </si>
  <si>
    <t>2410-8286</t>
  </si>
  <si>
    <t>ADV EDUC</t>
  </si>
  <si>
    <t>Adv. Educ.</t>
  </si>
  <si>
    <t>10.20535/2410-8286.159259</t>
  </si>
  <si>
    <t>JZ1CP</t>
  </si>
  <si>
    <t>gold, Green Accepted, Green Submitted</t>
  </si>
  <si>
    <t>WOS:000504843200014</t>
  </si>
  <si>
    <t>Dluhopolskyi, OV; Koziuk, VV; Ivashuk, YP; Panukhnyk, OV; Virkovska, AA</t>
  </si>
  <si>
    <t>Dluhopolskyi, O., V; Koziuk, V. V.; Ivashuk, Y. P.; Panukhnyk, O., V; Virkovska, A. A.</t>
  </si>
  <si>
    <t>Empirical evaluation of preferences by ecological factors of individual welfare of Ukrainians</t>
  </si>
  <si>
    <t>JOURNAL OF GEOLOGY GEOGRAPHY AND GEOECOLOGY</t>
  </si>
  <si>
    <t>greening; public good; quality; ecological crisis; evaluation</t>
  </si>
  <si>
    <t>EMISSIONS</t>
  </si>
  <si>
    <t>Based on polling of citizens of different age groups living in Kyiv, Ternopil, Donetsk, Sumy, Zaporizhia, Poltava and Volyn regions of Ukraine, we tested the hypothesis that there is a low demand for the public good a clean environment. We found that 60% of citizens are not satisfied with the level of awareness about the ecological situation in their places of residence, and that the Internet is the main source of information for respondents under 45 years old, while for the older generation its place is taken by TV. In general, young people are ready to engage in solving environmental problems and are well informed about the existence of international environmental organizations and movements. Up to 90% of the population is concerned about the threat of the global environmental crisis, and as the main threats they named transport and industry. Approximately 80% of citizens recognize ecology as a public good, but more than 90% are skeptical of the authorities' actions regarding the resolution of environmental problems, and more than 40% of citizens believe that the environmental situation in their places of residence has deteriorated in recent years. Up to 80% of the respondents consider it appropriate to invest in reducing greenhouse gas emissions, but only 9% of respondents are ready to make a significant personal contribution to this. The vast majority of the population is ready to make contributions of not more than 1% of income to ensure a high quality environment, and only 35% of respondents are trying to buy environmentally friendly products. In general, the study confirms the hypothesis that there is a low level of demand among Ukrainian citizens for environmentally friendly products and a clean environment. We can explain this situation by the existence of numerous unsolved socio-economic problems of the domestic economy.</t>
  </si>
  <si>
    <t>[Dluhopolskyi, O., V; Koziuk, V. V.; Ivashuk, Y. P.; Virkovska, A. A.] Ternopil Natl Econ Univ, Ternopol, Ukraine; [Panukhnyk, O., V] Ternopil Ivan Puluj Natl Tech Univ, Ternopol, Ukraine</t>
  </si>
  <si>
    <t>Ministry of Education &amp; Science of Ukraine; Western Ukrainian National University; Ministry of Education &amp; Science of Ukraine; Ternopil Ivan Puluj National Technical University</t>
  </si>
  <si>
    <t>Dluhopolskyi, OV (corresponding author), Ternopil Natl Econ Univ, Ternopol, Ukraine.</t>
  </si>
  <si>
    <t>dlugopolsky77@gmail.com; victorkozyuk@ukr.net; ivashuk@email.ua; panukhnyk@gmail.com; aassya10@gmail.com</t>
  </si>
  <si>
    <t>Dluhopolskyi, Oleksandr/H-2339-2017; Virkovska, Anastasiya/G-7787-2017; Ivashuk, Yurii Petrovich/H-6639-2017; Virkovska, Anastasiya/AAR-5197-2021; Koziuk, Viktor/H-4790-2017; Panukhnyk, Olena/B-9062-2019</t>
  </si>
  <si>
    <t>Dluhopolskyi, Oleksandr/0000-0002-2040-8762; Virkovska, Anastasiya/0000-0002-0723-5772; Ivashuk, Yurii Petrovich/0000-0002-8459-4744; Virkovska, Anastasiya/0000-0002-0723-5772; Koziuk, Viktor/0000-0002-5715-2983; Panukhnyk, Olena/0000-0001-7381-6885</t>
  </si>
  <si>
    <t>OLES GONCHAR DNIPRO NATL UNIV</t>
  </si>
  <si>
    <t>GEOLOGY &amp; GEOGRAPHY DEPT, DMYTRO YAVOMITSKYI, 36, DNIPRO, 49066, UKRAINE</t>
  </si>
  <si>
    <t>2313-2159</t>
  </si>
  <si>
    <t>2409-9864</t>
  </si>
  <si>
    <t>J GEOL GEOGR GEOECOL</t>
  </si>
  <si>
    <t>J. Geol. Geogr. Geoecol.</t>
  </si>
  <si>
    <t>10.15421/111905</t>
  </si>
  <si>
    <t>Geosciences, Multidisciplinary</t>
  </si>
  <si>
    <t>HU6YA</t>
  </si>
  <si>
    <t>WOS:000465427000005</t>
  </si>
  <si>
    <t>Doroshenko, L; Schneider, T; Kofanov, D; Xenos, MA; Scheufele, DA; Brossard, D</t>
  </si>
  <si>
    <t>Doroshenko, Larisa; Schneider, Tetyana; Kofanov, Dmitrii; Xenos, Michael A.; Scheufele, Dietram A.; Brossard, Dominique</t>
  </si>
  <si>
    <t>Ukrainian nationalist parties and connective action: an analysis of electoral campaigning and social media sentiments</t>
  </si>
  <si>
    <t>INFORMATION COMMUNICATION &amp; SOCIETY</t>
  </si>
  <si>
    <t>Nationalist parties; election campaigns; connective action; Twitter; computer-mediated content analysis</t>
  </si>
  <si>
    <t>POLITICAL DISCOURSE; ONLINE; ENGAGEMENT; EXPOSURE; IMPACT</t>
  </si>
  <si>
    <t>This paper combines human-and computer-mediated content analysis to advance the understanding of how far-right parties are using new media to mobilize their supporters in the transitioning Ukrainian democracy. This study's theoretical approach employs the framework of connective action logic; results suggest that young and challenger parties are more adoptive of this logic, and provide opportunities for personalized engagement to their supporters. Moreover, use of interactive technologies by the studied parties also goes hand in hand with a smaller proportion of opinionated messages in their Twitter network, in spite of the inherent polarizing nature of these parties. Implications of these findings for research on future political campaigns conclude this paper.</t>
  </si>
  <si>
    <t>[Doroshenko, Larisa; Xenos, Michael A.] Univ Wisconsin, Dept Commun Arts, Madison, WI 53706 USA; [Schneider, Tetyana] Univ Wisconsin, Dept Educ Policy Studies, Madison, WI USA; [Kofanov, Dmitrii] Univ Wisconsin, Dept Polit Sci, Madison, WI USA; [Scheufele, Dietram A.; Brossard, Dominique] Univ Wisconsin, Dept Life Sci Commun, Madison, WI USA</t>
  </si>
  <si>
    <t>University of Wisconsin System; University of Wisconsin Madison; University of Wisconsin System; University of Wisconsin Madison; University of Wisconsin System; University of Wisconsin Madison; University of Wisconsin System; University of Wisconsin Madison</t>
  </si>
  <si>
    <t>Doroshenko, L (corresponding author), Dept Commun Arts, 821 Univ Ave, Madison, WI 53706 USA.</t>
  </si>
  <si>
    <t>doroshenko@wisc.edu; tetyana.schneider@wisc.edu; kofanov@wisc.edu; xenos@wisc.edu; scheufele@wisc.edu; dbrossard@wisc.edu</t>
  </si>
  <si>
    <t>Scheufele, Dietram/A-8737-2008; Kofanov, Dmitrii/AAE-4372-2021; Doroshenko, Larisa/V-9396-2019</t>
  </si>
  <si>
    <t>Scheufele, Dietram/0000-0002-9914-5407; Kofanov, Dmitrii/0000-0003-0391-9971; Doroshenko, Larisa/0000-0001-6763-628X; Xenos, Michael/0000-0002-2604-172X</t>
  </si>
  <si>
    <t>1369-118X</t>
  </si>
  <si>
    <t>1468-4462</t>
  </si>
  <si>
    <t>INFORM COMMUN SOC</t>
  </si>
  <si>
    <t>Info. Commun. Soc.</t>
  </si>
  <si>
    <t>10.1080/1369118X.2018.1426777</t>
  </si>
  <si>
    <t>Communication; Sociology</t>
  </si>
  <si>
    <t>IZ7CT</t>
  </si>
  <si>
    <t>WOS:000487244200002</t>
  </si>
  <si>
    <t>Glazkova, I; Bukhalo, O</t>
  </si>
  <si>
    <t>Glazkova, Iryna; Bukhalo, Olena</t>
  </si>
  <si>
    <t>MULTIPROFESSIONAL APPROACH TO EMOTIONALLY DEVELOPING ENVIRONMENT FOR CHILDREN SUFFERED FROM THE ARMED CONFLICT</t>
  </si>
  <si>
    <t>INTERDISCIPLINARY STUDIES OF COMPLEX SYSTEMS</t>
  </si>
  <si>
    <t>Preschool children; children who suffered from a armed conflict; refugee children; the interaction of a preschool teacher and a psychologist; an emotionally developing environment; emotional well-being; emotional comfort; emotional upbringing</t>
  </si>
  <si>
    <t>EXPOSURE; WAR</t>
  </si>
  <si>
    <t>The article concerns the current problem of protecting the younger generation from the negative psycho-emotional impact of armed and military conflicts that are currently occurring, with a certain periodicity, in different countries of the world. Our work is based on the researches of foreign and domestic scholars who studed various aspects of the mentioned problem and on our own experience of communicating with people and directly children living in the zone of armed conflict that is occurring in the east of Ukraine. For this category of children typical are violations in psycho-emotional (increased level of anxiety, fears, emotional discomfort, etc.), intellectual and social development (complications of social adaptation, difficulties in communicating and establishing contact with others, etc.). Empirical studies prove that work with such children requires multiprofessional approach, namely, the interaction of educators of preschool educational institutions and practical psychologists, which will allow the complex approach to the problem of psycho-emotional protection of preschoolers who have been affected by the armed conflict. According to the authors, an important condition that will allow to solve this problem is the creation of an emotionally developing environment in an educational institution, which includes the emotionally positive atmosphere and emotionogenicity of the educational process, emotional relationships between the subjects of interaction (preschool teacher, psychologist, children), children's activity, which contributes to the development of the emotional sphere, getting the experience of positive attitude to the surrounding world, emotional well-being and comfort of preschoolers. The article substantiates the directions of creating an emotionally developmental environment in the process of interaction between the educator and the psychologist: emotionally developing, emotionally supporting, emotionally adjusting, emotionally activating, emotionally preventing, emotionally correcting, and the forms of their introduction into the practice of preschool educational institutions are given.</t>
  </si>
  <si>
    <t>[Glazkova, Iryna] Berdiansk State Pedag Univ, Berdiansk, Ukraine; [Bukhalo, Olena] Mariupol State Univ, Mariupol, Ukraine</t>
  </si>
  <si>
    <t>Ministry of Education &amp; Science of Ukraine; Berdyansk State Pedagogical University; Ministry of Education &amp; Science of Ukraine; Mariupol State University</t>
  </si>
  <si>
    <t>Glazkova, I (corresponding author), Berdiansk State Pedag Univ, Berdiansk, Ukraine.</t>
  </si>
  <si>
    <t>iy_glazkova@ukr.net; buhalo.elena29@gmail.com</t>
  </si>
  <si>
    <t>Logozinska\\ Bukhalo, Olena/AAA-6717-2019; Glazkova, Iryna/ABG-7983-2021</t>
  </si>
  <si>
    <t>Logozinska\\ Bukhalo, Olena/0000-0002-0755-8192;</t>
  </si>
  <si>
    <t>DRAGOMANOV NATL PEDAGOGICAL UNIV</t>
  </si>
  <si>
    <t>KIEV</t>
  </si>
  <si>
    <t>PYROHOVA ST, 9, KIEV, 00000, UKRAINE</t>
  </si>
  <si>
    <t>2307-4515</t>
  </si>
  <si>
    <t>INTERDISCIP STUD COM</t>
  </si>
  <si>
    <t>Interdiscip. Stud. Complex Syst.</t>
  </si>
  <si>
    <t>10.31392/iscs.2019.14.083</t>
  </si>
  <si>
    <t>IB2UG</t>
  </si>
  <si>
    <t>WOS:000470123600004</t>
  </si>
  <si>
    <t>Honchar, YA; Khramtsova, VV</t>
  </si>
  <si>
    <t>Honchar, Yuliia Aleksandrovna; Khramtsova, Victoriia Viktorovna</t>
  </si>
  <si>
    <t>UKRAINIAN YOUTH MORBIDITY / DISABILITY IN THE FOCUS OF THE COUNCIL OF EUROPE STRATEGY ON THE RIGHTS OF PEOPLE WITH DISABILITIES FOR 2017-2023</t>
  </si>
  <si>
    <t>SOCIAL WELFARE INTERDISCIPLINARY APPROACH</t>
  </si>
  <si>
    <t>morbidity; disability; disease prevalence; youth</t>
  </si>
  <si>
    <t>The dynamics of morbidity and prevalence of diseases among the children's population in Ukraine in recent years has multi-directional trends - an increase in the incidence and prevalence of diseases among 7-14 year old children and adolescents, and the reduction of the morbidity of children in the first year of life, the incidence and prevalence of diseases among 0-6 year old children. The decrease of the morbidity and increase of the prevalence of diseases with age was revealed. At the beginning of the 21st century, the problem of maternal and child health has become one of the priorities of public health protection in the world and was included by the United Nations in the Millennium Development Goals List. Ukraine is designated by the WHO European Regional Committee as a pilot region for the implementation of the Strategy Health and Development of Children and Adolescents. Data on children with disabilities in Ukraine are rare and do not give a general idea on the link between morbidity and disability, and because that information is available only by regions, not nosological forms, it cannot provide a general picture of morbidity / disability of young people in order to develop organizational measures to reduce that. The general objective of the Council of Europe Strategy for the Rights of Persons with Disabilities for 2017-2023 is to shift the paradigm from the traditional medical approach to disability to a human rights-based approach: independence, freedom of choice, full participation, equality, human dignity and equal opportunities for persons with disabilities. The effective participation of people with disabilities in all spheres of life and society as a whole is crucial for the realization of all human rights and the formation of their life perspective in Ukraine.</t>
  </si>
  <si>
    <t>[Honchar, Yuliia Aleksandrovna; Khramtsova, Victoriia Viktorovna] Disabil Minist Publ Hlth Ukraine, State Inst Ukrainian State Inst Med &amp; Social Prob, Dnipro, Ukraine</t>
  </si>
  <si>
    <t>Honchar, YA (corresponding author), Disabil Minist Publ Hlth Ukraine, State Inst Ukrainian State Inst Med &amp; Social Prob, Dnipro, Ukraine.</t>
  </si>
  <si>
    <t>gonchar.yulia@gmail.com</t>
  </si>
  <si>
    <t>Khramtsova, Viktoriia/AAP-4028-2020; Gonchar, Yulia Aleksandrovna/T-6623-2017</t>
  </si>
  <si>
    <t>Khramtsova, Viktoriia/0000-0001-7007-2497; Gonchar, Yulia Aleksandrovna/0000-0001-5316-906X</t>
  </si>
  <si>
    <t>SIAULIAI UNIV &amp; OPEN INT UNIV HUMAN DEV UKRAINE</t>
  </si>
  <si>
    <t>VILNUS</t>
  </si>
  <si>
    <t>VILNIAUS G 88, VILNUS, 76285, LITHUANIA</t>
  </si>
  <si>
    <t>2029-7424</t>
  </si>
  <si>
    <t>2424-3876</t>
  </si>
  <si>
    <t>SOC WELF INTERDISCIP</t>
  </si>
  <si>
    <t>Soc. Welf. Interdiscip. Approach</t>
  </si>
  <si>
    <t>10.21277/sw.v1i9.327</t>
  </si>
  <si>
    <t>Social Work</t>
  </si>
  <si>
    <t>JU9MC</t>
  </si>
  <si>
    <t>WOS:000501990800013</t>
  </si>
  <si>
    <t>Ionova, O; Dovzhenko, T; Luparenko, S; Chornovol-Tkachenko, R; Maslova, N; Shyshenko, V; Kokhan, L</t>
  </si>
  <si>
    <t>Ionova, Olena; Dovzhenko, Tetiana; Luparenko, Svitlana; Chornovol-Tkachenko, Ruslan; Maslova, Nataliya; Shyshenko, Valentyna; Kokhan, Larysa</t>
  </si>
  <si>
    <t>Health Maintenance of Person: Experience of Waldorf School</t>
  </si>
  <si>
    <t>Waldorf school; Traditional school; Health maintenance; Person; Experience</t>
  </si>
  <si>
    <t>The problem of formation of healthy young generation requires analysis of theory and practice of schools which aim at children's health maintenance. The article is dedicated to generalization of world and Ukrainian experience of activity of Waldorf schools that practically solve the problem of ensuring healthy spiritual-mental-physical development of person. For conducting the research, the theoretical methods (analysis, synthesis, systematization, generalization) and empirical methods (observation, assessment, methods of psychological-pedagogical diagnostics) have been used. The results of the study have shown that pupils' health maintenance is carried out due to using health potential of pedagogical means. In pupils have better indicators of physical and mental health. Waldorf school pupils have well-developed qualities of perception of information, mathematical and other abilities. Waldorf school has positive influence on development of such qualities as individual initiative, creativity, independence of decisions, ability to work with people and social mobility. There are almost no unemployed people and people with asocial behaviour among Waldorf school graduates; they work in social sphere, education, medicine etc. So, solving the problem of pupils' health maintenance requires comprehension and creative use of comparison with pupils of traditional schools, Waldorf school Waldorf school theory and experience in pupils' health support. Then, a sentence must be mentioned regarding the implications of the study.</t>
  </si>
  <si>
    <t>[Ionova, Olena; Dovzhenko, Tetiana; Luparenko, Svitlana; Maslova, Nataliya; Shyshenko, Valentyna] Kharkiv HS Skovoroda Natl Pedag Univ, Kharkov, Ukraine; [Chornovol-Tkachenko, Ruslan] Kharkiv Univ Econ &amp; Law, Kharkov, Ukraine; [Kokhan, Larysa] OM Beketov Natl Univ Urban Econ, Kharkov, Ukraine</t>
  </si>
  <si>
    <t>Ministry of Education &amp; Science of Ukraine; H.S. Skovoroda Kharkiv National Pedagogical University; Ministry of Education &amp; Science of Ukraine; O.M. Beketov National University of Urban Economy in Kharkiv</t>
  </si>
  <si>
    <t>Ionova, O (corresponding author), Kharkiv HS Skovoroda Natl Pedag Univ, Kharkov, Ukraine.</t>
  </si>
  <si>
    <t>Shyshenko, Valentyna/AAC-1798-2022; Dovzhenko, Tetiana/ABB-8305-2021; Luparenko, Svitlana/AAE-5061-2019; Ionova, Elena/X-1844-2018</t>
  </si>
  <si>
    <t>Ionova, Elena/0000-0002-9306-5553</t>
  </si>
  <si>
    <t>JE2YU</t>
  </si>
  <si>
    <t>WOS:000490561600013</t>
  </si>
  <si>
    <t>Khagurov, TA; Ostapenko, AA</t>
  </si>
  <si>
    <t>Khagurov, T. A.; Ostapenko, A. A.</t>
  </si>
  <si>
    <t>The dynamics of the value orientations of the Kuban youth</t>
  </si>
  <si>
    <t>RUDN JOURNAL OF SOCIOLOGY-VESTNIK ROSSIISKOGO UNIVERSITETA DRUZHBY NARODOV SERIYA SOTSIOLOGIYA</t>
  </si>
  <si>
    <t>youth; polyethnicity; worldview and value orientations; interethnic relations; social tension; youth radicalization; social protests</t>
  </si>
  <si>
    <t>The article presents the results of a three-year sociological study of the causes of social tension among the youth in Kuban as a polyethnic region. Based on the results of the survey of high school students, university students and young workers, the authors consider the youth's attitudes to the current government, priorities of state policy, events in Ukraine and Syria, assess the state of interethnic relations in the North Caucasus and the role of Cossacks in Kuban. The article emphasizes that the inconsistency of worldviews and attitudes of the Kuban youth to these issues increased in 2017, i.e. the potential for conflicts on national and political grounds increased, which lead to the growth of social activity of participants in both patriotic actions and social protests. Today, the rejuvenation of social protests is obvious for more and more schoolchildren and teenagers take part in them. There is a growth of both the youth support for state patriotism and radical anti-state protests, and in general the number of the youth indifferent and detached from social processes declines. There is a danger of polarization and radicalization of the youth and accumulation of latent conflict potential. The state patriotic education aiming to ensure the traditional value of sacrifice for the country is eroded by the propaganda of liberal individualism and consumerism which deny such a value; the promotion of volunteerism and mutual aid comes into conflict with the ideas of leadership and competitiveness, and the values of interethnic and inter-religious friendship and respect with the ideas of interethnic and interfaith tolerance. The return to traditional values proclaimed by the state faces the westernization trends, which determines the youth's worldview inconsistency.</t>
  </si>
  <si>
    <t>[Khagurov, T. A.; Ostapenko, A. A.] Kuban State Univ, Stavropolskaya St 149, Krasnodar 350040, Russia</t>
  </si>
  <si>
    <t>Kuban State University</t>
  </si>
  <si>
    <t>Khagurov, TA (corresponding author), Kuban State Univ, Stavropolskaya St 149, Krasnodar 350040, Russia.</t>
  </si>
  <si>
    <t>khagurov@mail.ru; ost101@mail.ru</t>
  </si>
  <si>
    <t>Andrey, Ostapenko/AEG-8452-2022</t>
  </si>
  <si>
    <t>Andrey, Ostapenko/0000-0002-5986-1361</t>
  </si>
  <si>
    <t>Russian Science Foundation [15-18-00038]; Russian Science Foundation [15-18-00038] Funding Source: Russian Science Foundation</t>
  </si>
  <si>
    <t>Russian Science Foundation(Russian Science Foundation (RSF)); Russian Science Foundation(Russian Science Foundation (RSF))</t>
  </si>
  <si>
    <t>The research was supported by the Russian Science Foundation. Project No. 15-18-00038.</t>
  </si>
  <si>
    <t>PEOPLES FRIENDSHIP UNIV RUSSIA</t>
  </si>
  <si>
    <t>UL MIKLUKHO-MAKLAYA, DOM 6, MOSCOW, 117198, RUSSIA</t>
  </si>
  <si>
    <t>2313-2272</t>
  </si>
  <si>
    <t>2408-8897</t>
  </si>
  <si>
    <t>RUDN J SOCIOL</t>
  </si>
  <si>
    <t>RUDN J. Sociol.</t>
  </si>
  <si>
    <t>10.22363/2313-2272-2019-19-3-470-480</t>
  </si>
  <si>
    <t>IX6DN</t>
  </si>
  <si>
    <t>WOS:000485773200008</t>
  </si>
  <si>
    <t>Panko, O; Hubanova, T</t>
  </si>
  <si>
    <t>Panko, Oksana; Hubanova, Tamara</t>
  </si>
  <si>
    <t>FUNCTIONING OF PROSVITA BRANCH IN HORODOK DURING 1909 - 1939</t>
  </si>
  <si>
    <t>Horodok; Horodotskyi povit; Prosvita society theatrical group; choirs; reading rooms</t>
  </si>
  <si>
    <t>The aim of the research is to display the Prosvita society history in Horodok town; to analyze the main directions of its activity during 1909-1939. The research methodology is based on the historicism, systematic, scientific, verification, author copyright principles; on the general scientific methods application: analysis, synthesis, generalization; the special historical methods have also been used (the historical-genetic, the historical-typological, the historical-systematic ones). The scientific novelty consists in the fact that the archival sources data have been analyzed and systemized in the article, the Prosvita society main functioning directions have been established in Horodok town, in particular, the Prosvita society influence on the district branches. The Conclusions. The Prosvita society activities took place wider extremely difficult conditions of Polish-Ukrainian relations complication and the repression in the 1920-ies and 1930-ies. The local authorities obstructed the numerous events, initiated by the Prosvita society, took into custody the activists and even for a period of time closed the Prosvita society in Horodok. An additional complicating factor was the noticeable Moscophiles influence, who, by their ideology, disoriented the part of the Ukrainians in the city, thereby limiting the Prosvita society potential resources. The literacy spread, the national consciousness development, the economic information dissemination were of an utmost importance concerning the Prosvita society activities. The Prosvita society activities branch in Horodok was in charge of the district (povit) societies, facilitated the activation, interconnection, cooperation and creation of new societies; the libraries were organized at each reading room; two travelling libraries were created; there were the books swapping between the district (povit) reading rooms, and some courses for the illiterate were introduced. The public lectures on various aspects of Ukrainian history and culture, the economic aspects, and spreading sobriety were important activities of the society. Much attention was paid to the theatrical and choral groups work, the concerts, celebrations organization, which was a means of national consciousness developing, culture, as well as a way of raising funds for the public affairs. The young people education was of great importance, and the cultural and educational section of Prosvitasociety branch worked effectively.</t>
  </si>
  <si>
    <t>[Panko, Oksana] Lviv Inst Econ &amp; Tourism, Dept Social &amp; Humanitarian Disciplines, 8 Mentsynskoho St, UA-79000 Lvov, Ukraine; [Hubanova, Tamara] Coll Finances &amp; Law, 5a Piterska St, UA-03087 Kiev, Ukraine</t>
  </si>
  <si>
    <t>Ministry of Education &amp; Science of Ukraine; Lviv Institute of Economy &amp; Tourism</t>
  </si>
  <si>
    <t>Panko, O (corresponding author), Lviv Inst Econ &amp; Tourism, Dept Social &amp; Humanitarian Disciplines, 8 Mentsynskoho St, UA-79000 Lvov, Ukraine.</t>
  </si>
  <si>
    <t>oksana-panko@ukr.net; gubanovatamara@ukr.net</t>
  </si>
  <si>
    <t>Panko, Oksana/GQP-5195-2022; Hubanova, Tamara/H-9983-2018</t>
  </si>
  <si>
    <t>10.24919/2519-058x.12.177556</t>
  </si>
  <si>
    <t>JH4AJ</t>
  </si>
  <si>
    <t>WOS:000492709900007</t>
  </si>
  <si>
    <t>Petrenko, I; Shevchenko, A</t>
  </si>
  <si>
    <t>Petrenko, Iryna; Shevchenko, Anatoliy</t>
  </si>
  <si>
    <t>FORMATION AND ACTIVITY OF POLTAVA SOCIETY OF THE GERMANS VIEDERGEBURT (REVIVAL)</t>
  </si>
  <si>
    <t>The Germans; national minorities; Poltava society Viedergeburt (Revival); self-identification; international relations</t>
  </si>
  <si>
    <t>The purpose of the article is the formation analysis process, functioning of Poltava society of the Germans Revival; to reveal and to illustrate the society achievements in the consolidation process of the German nationality people. The methodology of the research is based on the principles of historicism, objectivity and systemicity. During the study, the fallowing specific historical methods have been used: historical-genetic, historical-systemic, problem chronological and historical-biographical, as well as the interdisciplinary methods (content analysis, chronological). The scientific novelty consists in the fact that on the basis of the published and unpublished sources (the private archives documents, the interviews) and the scientific investigations the formation process and the development of Poltava Society of the Germans Viedergeburt (Revival) have been analyzed; the pe- culiarities of its functioning have been determined; the role of the head of the society and its members' activities have been determined, as well as the main directions of its work have been investigated and the international relations of the society have been traced. Conclusions. Consequently, the post-war generation of the Germans still remembers the terrible conditions of the GULAGS of Siberia or Kazakhstan (Reabilitovani istoriieiu, 1992; 2005) in which they, their parents or family members were, but under those terrible conditions most of them remained loyal to their people, were honest, hani-working, preserved the culture and customs of their people. Nowadays they have equal political, economic, social, civil rights with all citizens of an independent Ukraine. This is guaranteed by the Declaration of the Rights of Nationalities of Ukraine. The indication of this is the activity of Poltava Regional Society of the Germans Viedergeburt (Revival), around which people with German roots gather. At the various events of the society, much attention is paid to the study of the German language and culture, traditions, to incite young people to study the history of their ancestors, to be proud of them, to establish contacts with Germany, where they can search for their relatives. The society Poltava Center of German Culture Viedergeburt opened a library with books, published in German. Recently, one of the priorities of the society is the attraction of attention to Poltava streets revival of their historical names, where in the past German colonists lived (in particular Fabrykantska Street and Colonial Street in the historical center of the city). Poltava Germans' society Revival maintains close contacts with other regional organizations and the Council of the Germans of Ukraine, it participates in many international projects and events. The activity of the society includes: social, youth, ethno-cultural, informational work which contributes to the preservation of German mentality in the Ukrainian society.</t>
  </si>
  <si>
    <t>[Petrenko, Iryna] Poltava Univ Econ &amp; Trade, Univ Ukoopspilka, Dept Pedag &amp; Social Sci, 3 Kovalya St, UA-36014 Poltava, Ukraine; [Shevchenko, Anatoliy] Univ State Fiscal Serv Ukraine, Educ Sci Inst Law, Dept Theory Hist Law &amp; State &amp; Constitut Law, 31 Univ St, UA-08201 Irpin, Kviv Region, Ukraine</t>
  </si>
  <si>
    <t>Ministry of Education &amp; Science of Ukraine; Poltava University of Economics &amp; Trade; Ministry of Finance of Ukraine; State Tax University</t>
  </si>
  <si>
    <t>Petrenko, I (corresponding author), Poltava Univ Econ &amp; Trade, Univ Ukoopspilka, Dept Pedag &amp; Social Sci, 3 Kovalya St, UA-36014 Poltava, Ukraine.</t>
  </si>
  <si>
    <t>poonsku@ukr.net; shevchenko2757@ukr.net</t>
  </si>
  <si>
    <t>Shevchenko, Anatolii/D-2333-2019</t>
  </si>
  <si>
    <t>10.24919/2519-058x.12.177557</t>
  </si>
  <si>
    <t>WOS:000492709900019</t>
  </si>
  <si>
    <t>Savchenko, V; Trygub, A</t>
  </si>
  <si>
    <t>Savchenko, Viktor; Trygub, Aleksandr</t>
  </si>
  <si>
    <t>Bulgarian Anarchist in the red Odessa (the Fate of Zheliu Grozev)</t>
  </si>
  <si>
    <t>BULGARIAN HISTORICAL REVIEW-REVUE BULGARE D HISTOIRE</t>
  </si>
  <si>
    <t>Odessa; Bulgarian political emigres; anarchists; repressions; Soviet-Bulgarian relations</t>
  </si>
  <si>
    <t>The article explores the biography of the famous anarchist and terrorist Zheliu Grozev, the formation of an anarchist group, and repressions against Bulgarian anarchists in Soviet Ukraine in the 1920s and 1930s. It highlights the GPU-NKVD's (the State Political Administration of the People's Commissariat for State Security) use of Bulgarian political emigres from the International Organization of Assistance to Revolutionary Fighters and the Odessa International Sailors Club, who trained personnel for the world revolution, for Soviet intelligence and sabotage activities (active intelligence), against other countries. In Odessa, it was formed a colony of Bulgarian revolutionaries and political emigres including about 20 anarchists, who fled from Bulgaria in 1923-1926. Anarchist Zheliu Grozev, being in Odessa in 1925, became an employee of the Foreign Sailors' Club at the MOPR. The Bulgarian section of the Interclub engaged in recruiting Bulgarian sailors for reconnaissance, political smuggling, campaigning and propaganda, and establishing illegal ties with Bulgaria. In 1937, the Chekists arrested Z. Grozev in the case of the anarchist underground in Odessa, accusing him of terror, counterrevolution, and distribution of anarchist literature among young people. In the same year, Z. Grozev was sentenced to 8 years in prison and died in a Siberian camp in 1942. Most of the Bulgarian political emigres to the USSR shared the same fate. The research is based on a positivistic approach using specially historical methods: chronological, systemic, historical-biographical and historical-comparative.</t>
  </si>
  <si>
    <t>[Savchenko, Viktor] S Ukrainian Natl Pedag Univ, Hist, 26 Staroportofrankivska Str, UA-65020 Odessa, Ukraine; [Savchenko, Viktor] S Ukrainian Natl Pedag Univ, 26 Staroportofrankivska Str, UA-65020 Odessa, Ukraine; [Trygub, Aleksandr] Mohyla Black Sea Natl Univ, Hist, 10,68 Desantnykiv Str, UA-54003 Mykolaiv, Ukraine; [Trygub, Aleksandr] Mohyla Black Sea Natl Univ, 10,68 Desantnykiv Str, UA-54003 Mykolaiv, Ukraine</t>
  </si>
  <si>
    <t>Ministry of Education &amp; Science of Ukraine; South Ukrainian National Pedagogical University Named After K. D. Ushynsky; Ministry of Education &amp; Science of Ukraine; South Ukrainian National Pedagogical University Named After K. D. Ushynsky; Ministry of Education &amp; Science of Ukraine; Petro Mohyla Black Sea National University; Ministry of Education &amp; Science of Ukraine; Petro Mohyla Black Sea National University</t>
  </si>
  <si>
    <t>Savchenko, V (corresponding author), S Ukrainian Natl Pedag Univ, Hist, 26 Staroportofrankivska Str, UA-65020 Odessa, Ukraine.;Savchenko, V (corresponding author), S Ukrainian Natl Pedag Univ, 26 Staroportofrankivska Str, UA-65020 Odessa, Ukraine.</t>
  </si>
  <si>
    <t>lanjeron15@gmail.com; alextrigub@ukr.net</t>
  </si>
  <si>
    <t>Savchenko, Viktor/AAG-3970-2020; Trygub, Oleksandr/P-1173-2017</t>
  </si>
  <si>
    <t>Savchenko, Viktor/0000-0001-5949-2263; Trygub, Oleksandr/0000-0003-0610-1702</t>
  </si>
  <si>
    <t>PUBL HOUSE BULGARIAN ACAD SCI</t>
  </si>
  <si>
    <t>SOFIA</t>
  </si>
  <si>
    <t>ACADEMICIAN G BONCEV ST, 1113 SOFIA, BULGARIA</t>
  </si>
  <si>
    <t>0204-8906</t>
  </si>
  <si>
    <t>BULG HIST REV-REV B</t>
  </si>
  <si>
    <t>Bulgarian Hist. Rev.-Rev. Bulgare Hist.</t>
  </si>
  <si>
    <t>Arts &amp; Humanities Citation Index (A&amp;HCI)</t>
  </si>
  <si>
    <t>KM2CY</t>
  </si>
  <si>
    <t>WOS:000513930300005</t>
  </si>
  <si>
    <t>Serdyuk, AM; Gulich, MP; Petrenko, OD; Lyubarskaya, LS; Koblyanskaya, AV</t>
  </si>
  <si>
    <t>Serdyuk, A. M.; Gulich, M. P.; Petrenko, O. D.; Lyubarskaya, L. S.; Koblyanskaya, A. V.</t>
  </si>
  <si>
    <t>THE AWARENESS AND CONSCIOUSNESS OF YOUNG STUDENTS ABOUT THE THREAT OF RISK FACTORS OF DEVELOPMENT OF NON-INFECTIOUS DISEASES - MODERN STATUS OF THE PROBLEM</t>
  </si>
  <si>
    <t>MEDICAL PERSPECTIVES-MEDICNI PERSPEKTIVI</t>
  </si>
  <si>
    <t>sociological research; non-infectious diseases; students; risk factors</t>
  </si>
  <si>
    <t>The purpose of this study was to analyze students' awareness and consciousness about the threat to health of risk factors of chronic non-infectious diseases development, to determine whether they have the skills of a healthy lifestyle and to develop and scientifically substantiate the Algorithm for introducing health-saving educational technologies in the educational process of higher educational institutions of Ukraine. A sociological survey was conducted among students of higher educational institutions of Ukraine regarding the levels of awareness and consciousness about certain factors of non-infectious diseases development. 430 students of the Kiev National University of Trade and Economics and 216 students of Sumy State Pedagogical University were interviewed. A specially designed questionnaire was used. A high level of awareness of students about the main factors in the development of non-infectious diseases - poor nutrition, low physical activity, smoking and alcohol abuse has been established. At the same time, students are not sufficiently conscious about the risk of developing diseases and are unsufficiently motivated to a healthy lifestyle. It is shown a significant difference in indicators of a healthy lifestyle among students of institutions of various profile. The Algorithm for the introduction of health-saving educational technologies into the educational process of higher educational institutions, which is a scientifically substantiated system containing the main tasks, principles and measures aimed at raising the level of awareness and consciousness of young students about the threat to health of risk factors of chronic non-infectious diseases development has been developed. The data obtained are the basis for the improvement of measures for the prevention of non-infectious diseases among students in Ukraine.</t>
  </si>
  <si>
    <t>[Serdyuk, A. M.; Gulich, M. P.; Petrenko, O. D.; Lyubarskaya, L. S.; Koblyanskaya, A. V.] Natl Acad Med Sci Ukraine, SI OM Marzieiev Inst Publ Hlth, Popudrenko Str 50, UA-02094 Kiev, Ukraine</t>
  </si>
  <si>
    <t>Serdyuk, AM (corresponding author), Natl Acad Med Sci Ukraine, SI OM Marzieiev Inst Publ Hlth, Popudrenko Str 50, UA-02094 Kiev, Ukraine.</t>
  </si>
  <si>
    <t>gumapa@ukr.net</t>
  </si>
  <si>
    <t>Petrenko, Olena/GYR-0824-2022; Liubarska, Liubov/S-2776-2018; Gulich, Maria/C-5337-2019</t>
  </si>
  <si>
    <t>Petrenko, Olena/0000-0001-5819-1901; Liubarska, Liubov/0000-0002-8051-7290; Gulich, Maria/0000-0002-1708-3012</t>
  </si>
  <si>
    <t>DNIPROPETROVSK STATE MEDICAL ACAD</t>
  </si>
  <si>
    <t>VUL DZERZHYNSKOHO, 9, DNIPROPETROVSK, 49044, UKRAINE</t>
  </si>
  <si>
    <t>MED PERSPECT</t>
  </si>
  <si>
    <t>Med. Perspect.</t>
  </si>
  <si>
    <t>10.26641/2307-0404.2019.1.162168</t>
  </si>
  <si>
    <t>IC9TD</t>
  </si>
  <si>
    <t>WOS:000471326100001</t>
  </si>
  <si>
    <t>Sheludko, RM; Pashchenko, YV; Filimonov, YL; Bukhalo, OV</t>
  </si>
  <si>
    <t>Sheludko, R. M.; Pashchenko, Yu. V.; Filimonov, Yu. L.; Bukhalo, O. V.</t>
  </si>
  <si>
    <t>STATE SUPPORT FOR AGRICULTURAL SECTOR AND ITS IMPACT TO FORM RESULTS INDICES OF THE ACTIVITIES AT BRANCH ENTERPRISES</t>
  </si>
  <si>
    <t>state support; agrarian sector; financial support; cheapening of loans; gross output</t>
  </si>
  <si>
    <t>The financial support of agricultural producers at the expense of the state budget according to the of programs and regional peculiarities was analyzed. It was proved that the efficiency of activity at agricultural enterprises under modem conditions of management was impossible without an effective mechanism of state support. In Ukraine, it is implemented through programs financing envisaged by the legislation. The main ones are financial support of measures in the agro-industrial complex by reducing the cost of loans; development of farms; hop growing, laying of young gardens, vineyards and berry plantations and care of them; livestock raising. State support for agricultural producers is not only unstable but also significantly lower than that in Europe. In addition, the complexity and imperfection of the preparation process, the filing of documents and making a decision as to the payment of support led to the fact that not all amounts provided by the Law of Ukraine About the Budget of Ukraine are used. Therefore, a very small number of farming entities can use state funds, and farms of population i.e. individuals, are only able to receive a special budget subsidy for young cattle raising. Due to the artificial selection of enterprises that receive budget support, small and medium farms lose the prospect of further development. The above mentioned factors cause distortion in the objectives of state support for agriculture and do not contribute to the dynamic and stable development of the industry. The analysis of the used state support amount in the context of the administrative-territorial regions of Ukraine allowed to reveal a significant variation in its indices value per hectare of agricultural land and one agricultural enterprise that functioned during the research period. In addition, there was an uneven distribution of the state financial support amount concerning the regions with a share ranging from 28,7% to 1,2%. The calculated coefficients of pair correlation allowed us to conclude that the amounts of financial state support and the gross output of agricultural products at constant prices were closely interrelated.</t>
  </si>
  <si>
    <t>[Sheludko, R. M.; Pashchenko, Yu. V.; Filimonov, Yu. L.; Bukhalo, O. V.] KhNAU, Kharkov, Ukraine</t>
  </si>
  <si>
    <t>Sheludko, RM (corresponding author), KhNAU, Kharkov, Ukraine.</t>
  </si>
  <si>
    <t>ruslansheludkooo@gmail.com; paschenko_chepyl@ukr.net; fil_yur_leon@mail.ru; buhaloelena841@gmail.com</t>
  </si>
  <si>
    <t>Пащенко, Юлія/AAJ-8705-2021; Ruslan, Sheludko/AAS-4129-2020; Yuriy, Filimonov/ABE-1685-2020; Пащенко, Юлія/HHY-7287-2022</t>
  </si>
  <si>
    <t>Пащенко, Юлія/0000-0002-4788-0581; Yuriy, Filimonov/0000-0001-6940-1548; Пащенко, Юлія/0000-0002-4788-0581; Ruslan, Sheludko/0000-0001-5287-2773</t>
  </si>
  <si>
    <t>NATL BANK UKRAINE, UNIV BANKING, KHARKIV INST BANKING</t>
  </si>
  <si>
    <t>PR-KT PEREMOHY, 55, KHARKIV, 61174, UKRAINE</t>
  </si>
  <si>
    <t>10.18371/fcaptp.v2i29.171995</t>
  </si>
  <si>
    <t>IK5DM</t>
  </si>
  <si>
    <t>WOS:000476605900050</t>
  </si>
  <si>
    <t>Shevchuk, PH</t>
  </si>
  <si>
    <t>Shevchuk, Petro H.</t>
  </si>
  <si>
    <t>ORGANIZATION OF STUDENTS' RESEARCH WORK BY MEANS OF CLOUD SERVICES OFFICE 365</t>
  </si>
  <si>
    <t>students' experimental activity; Minor Academy of Sciences (MAN); information technology; cloud services; Office 365</t>
  </si>
  <si>
    <t>The purpose of the work is an investigation of cloud services Office 365, as a means of student's research work implementation and coordination. The basis of considering the students' research organization by means of Office 365 is the analysis of the psychological and pedagogical aspects of students' educational and research work informatization, as well as a comparison of professional research activities and students' research work. The work briefly describes individual researches and publications which are related to the use of Office 365 cloud services and to the organization of research works by students of the Minor Academy of Sciences. The author has noticed the importance of the Minor Academy of Sciences students' research work. The student's educational research is described as a means of attracting young people to future scientific activities. It is indicated on a certain identity of scientific research and research and experimental work of students. The tasks of the student's extracurricular research and experimental work are determined, as well as explained the priorities of these tasks. The psychological and pedagogical aspects of informatization of students' educational work are considered. Some peculiarities of pedagogical mentoring students-researchers of the Minor Academy of Sciences have been analyzed and explained. Recommendations as for mentoring based on the use of information and communication technologies are presented. The use of some Office 365 services is analyzed in details: Outlook, Calendar, OneDrive, Sites, Delve, Video, Word Online, Excel Online, PowerPoint Online, OneNote Online, and OneNote for learning. The use of Office 365 services at different stages of preparation for the contest-defence works of students of the Minor Academy of Sciences of Ukraine is considered. The list of Office 365 services, which is used at each stage of preparation work, is presented in the article. The practical use of cloud learning services for the organization of students' research work is described. It is indicated on the prospects of using cloud services for the organization of students' extra-curricular learning and experimental studies and noticed the need for further research on this issue.</t>
  </si>
  <si>
    <t>[Shevchuk, Petro H.] State Sci Inst, Inst Educ Content Modernizat, Kiev, Ukraine</t>
  </si>
  <si>
    <t>Ministry of Education &amp; Science of Ukraine; State Scientific Institution, Institute of Education Content Modernization</t>
  </si>
  <si>
    <t>Shevchuk, PH (corresponding author), State Sci Inst, Inst Educ Content Modernizat, Kiev, Ukraine.</t>
  </si>
  <si>
    <t>p7g@ms1.org.ua</t>
  </si>
  <si>
    <t>Шевчук, Петро Георгійович/JDW-9123-2023</t>
  </si>
  <si>
    <t>10.33407/itlt.v69i1.2468</t>
  </si>
  <si>
    <t>HM6QX</t>
  </si>
  <si>
    <t>WOS:000459603700005</t>
  </si>
  <si>
    <t>Shukan, I</t>
  </si>
  <si>
    <t>Shukan, Ioulia</t>
  </si>
  <si>
    <t>DEFENDING UKRAINE AT THE REAR OF THE ARMED CONFLICT IN DONBAS: WARTIME VIGILANTISM IN ODESA (2014-2018)</t>
  </si>
  <si>
    <t>LABORATORIUM-RUSSIAN REVIEW OF SOCIAL RESEARCH</t>
  </si>
  <si>
    <t>Vigilantism; Sociology of Violence; War in Donbas; Odesa; Ukraine</t>
  </si>
  <si>
    <t>MAIDAN; WAR</t>
  </si>
  <si>
    <t>This article analyzes the phenomenon of vigilantism in Odesa, at the rear of the war in Donbas and in the context of a radical redeployment of the Ukrainian state and a redistribution of violence between state and nonstate actors. This analysis is threefold. The first part provides a sociological account of vigilante groups and their members' social backgrounds. It argues that vigilantism in Odesa has attracted people from four social backgrounds (businessmen, former combatants or security officers, far-right activists, and young people), relies on force-based actions, and implies an intense socialization of vigilantes' bodies into the use of weapons and combat sports. The second part presents the three social rotes of vigilantes-as national community guards, patrolling agents, and justice makers-and explores their associated practices. It shows that an apparently disinterested promotion of public good by vigilantes (security, order, justice) sometimes turns out to be for the benefit of private interests. The third part explores the complex relationship-fluctuating from numerous exchanges of services to a direct confrontation-between vigilante groups and local political and economic elites. Finally, this article argues that the ongoing war has increased the value of vigilantes' paramilitary resources and has provided them with a large measure of social recognition as a necessary and acceptable response to the armed conflict and its hybrid threats. However, this does not exclude public controversies around vigilantism and questions concerning the challenges it represents for the Ukrainian state. This article draws on anthropological approaches to vigilantism, as well as the sociology of violence and crisis situations (political crises, revolutions, intrastate wars); it relies on a combination of primary ethnographic research and secondary materials.</t>
  </si>
  <si>
    <t>[Shukan, Ioulia] Univ Paris Nanterre, Dept Slav Studies, Nanterre, France</t>
  </si>
  <si>
    <t>Shukan, I (corresponding author), Univ Paris Nanterre, 200 Ave Republ, F-92000 Nanterre, France.</t>
  </si>
  <si>
    <t>ioulia.shukan@parisnanterre.fr</t>
  </si>
  <si>
    <t>Shukan, Ioulia/0000-0002-9354-9822</t>
  </si>
  <si>
    <t>CENTRE INDEPENDENT SOCIAL RESEARCH</t>
  </si>
  <si>
    <t>SANKT-PETERBURG</t>
  </si>
  <si>
    <t>CENTRE INDEPENDENT SOCIAL RESEARCH, SANKT-PETERBURG, 00000, RUSSIA</t>
  </si>
  <si>
    <t>2076-8214</t>
  </si>
  <si>
    <t>2078-1938</t>
  </si>
  <si>
    <t>LAB-RUSS REV SOC RES</t>
  </si>
  <si>
    <t>Lab.-Russ. Rev. Soc. Res.</t>
  </si>
  <si>
    <t>10.25285/2078-1938-2019-11-3-71-104</t>
  </si>
  <si>
    <t>KC8FA</t>
  </si>
  <si>
    <t>WOS:000507406200004</t>
  </si>
  <si>
    <t>Kvedaravicius, M</t>
  </si>
  <si>
    <t>Kvedaravicius, Mantas</t>
  </si>
  <si>
    <t>Carnal legalities: affective lives within zones of counter-terrorism operation</t>
  </si>
  <si>
    <t>SUBJECTIVITY</t>
  </si>
  <si>
    <t>Negativity; Legality; Body; Torture; Terror</t>
  </si>
  <si>
    <t>POLITICS</t>
  </si>
  <si>
    <t>This article emerges from the anthropological fieldwork carried out in the eastern Ukraine from 2014 to 2015 and in the Chechen Republic of the Russian Federation between 2006 and 2009. Both locales, at a time of the research, were marked by proximity of the ongoing armed conflicts, and were legally defined as the Zones of Counter-Terrorism Operation. The legal status of the Zones not only suspended a number of laws and created new forms of violence, but also coexisted with the sense of everyday life being normal in spite of immanent albeit usually covert violence of ongoing disappearances and torture. Moreover, sustaining the status of the zones necessitated the systematic production of terrorists that depended on the massive fabrications of legal cases that in their own right relied on confessions and signatures acquired under torture or, quite often, on the killing and kidnapping of young men to present them as exterminated terrorists. This article does not present a comparative study between Chechen and eastern Ukrainian armed conflicts. Instead, it engages ethnographically with the notion of bespredel, literally limitlessness, which in these post-soviet spaces define affective conditions of life and is evoked to designate the unjust or violent actions of state agents. The article insists that the modalities of legal operations cannot be adequately understood through the analytical concepts of the state of exception and thanatopolitics; such do not pay sufficient attention to the short circuits and affectivity of the power effects. Rather, the article asks what kind of corporealities and sensibilities are presupposed, effected or failed to be so under such circumstances.</t>
  </si>
  <si>
    <t>[Kvedaravicius, Mantas] Vilnius Univ, Visual Cultures &amp; Crit Theory, Gelvonu 17-17, LT-01739 Vilnius, Lithuania</t>
  </si>
  <si>
    <t>Vilnius University</t>
  </si>
  <si>
    <t>Kvedaravicius, M (corresponding author), Vilnius Univ, Visual Cultures &amp; Crit Theory, Gelvonu 17-17, LT-01739 Vilnius, Lithuania.</t>
  </si>
  <si>
    <t>mk@extimacyfilms.lt</t>
  </si>
  <si>
    <t>European Social Fund [09.3.3-LMT-K-712]</t>
  </si>
  <si>
    <t>European Social Fund(European Social Fund (ESF))</t>
  </si>
  <si>
    <t>This article is prepared with the support of the European Social Fund under the No 09.3.3-LMT-K-712 Development of Competences of Scientists, other Researchers and Students through Practical Research Activities measure.</t>
  </si>
  <si>
    <t>1755-6341</t>
  </si>
  <si>
    <t>1755-635X</t>
  </si>
  <si>
    <t>Subjectivity</t>
  </si>
  <si>
    <t>10.1057/s41286-018-0060-3</t>
  </si>
  <si>
    <t>HH7EQ</t>
  </si>
  <si>
    <t>WOS:000455893900004</t>
  </si>
  <si>
    <t>Ostashewski, M; Frey, HF; Johnson, S</t>
  </si>
  <si>
    <t>Ostashewski, Marcia; Frey, Heather Fitzsimmons; Johnson, Shaylene</t>
  </si>
  <si>
    <t>Youth-Engaged Art-Based Research in Cape Breton: Transcending Nations, Boundaries, and Identities</t>
  </si>
  <si>
    <t>JEUNESSE-YOUNG PEOPLE TEXTS CULTURES</t>
  </si>
  <si>
    <t>performance; research-creation; practice-based research; Indigenous studies</t>
  </si>
  <si>
    <t>In 2017, in conjunction with celebrations of 150 years of Canadian Confederation and with funding from government programs, young people from across Cape Breton Island were invited to participate in a performance creation project to explore narratives and experiences of migration and encounter. Youth (ranging in age from seven to nineteen) from disparate places, including Membertou First Nation (a reserve), Cheticamp (an Acadian, francophone town), Etoile de l'Acadie (a francophone school and community centre in Sydney), and Whitney Pier (a district of Sydney that is home to diverse immigrant cultures, primarily from Barbados, Italy, Newfoundland, Poland, Croatia and Ukraine) all met in their own communities. They listened to elders discuss their own experiences of migration and encounter, and responded by creating new performance pieces grounded in son&amp; dance, film (including new technologies such as virtual reality and 360-degree cameras), spoken word and story. They came together on 22 October 2017 to share their creative work with one another and with public audiences. We examine issues that arose during the creative process and of young participants' post-process reflections, according to each of the ways in which Vertovec (Conceiving) has identified transnationalism. Interpretations of the Cape Breton youths' own senses of rooted place are positioned in relation to transnational experiences present within their communities. These young people's expressions of the local (for example, Acadian step dance and Mi'kmaq traditional drumming) morph into expressions of the transnational (for example, hip hop and pop music production); musical expressions use so-called traditional instruments (bagpipes or hand drums), DJ mixing techniques, djembe, Acadian folk music, and Elvis. Problematizing assumptions about what it is to be a Cape Bretoner, and interrogating how migration and resulting encounters have shaped how these young people choose to express themselves, this paper examines how they simultaneously express and contest transnationalism.</t>
  </si>
  <si>
    <t>[Ostashewski, Marcia] Cape Breton Univ, Ethnomusicol, Sydney, NS, Canada; [Ostashewski, Marcia] Cape Breton Univ, Ctr Sound Communities, Sydney, NS, Canada; [Frey, Heather Fitzsimmons] MacEwan Univ, Arts &amp; Cultural Management, Edmonton, AB, Canada; [Johnson, Shaylene] Sons Membertou, Membertou, NS, Canada; [Johnson, Shaylene] Membertou Youth Ctr, Programs Youth, Membertou, NS, Canada</t>
  </si>
  <si>
    <t>Cape Breton University; Cape Breton University</t>
  </si>
  <si>
    <t>Ostashewski, M (corresponding author), Cape Breton Univ, Ethnomusicol, Sydney, NS, Canada.;Ostashewski, M (corresponding author), Cape Breton Univ, Ctr Sound Communities, Sydney, NS, Canada.</t>
  </si>
  <si>
    <t>UNIV WINNIPEG, CENTRE RESEARCH YOUNG PEOPLES TEXTS &amp; CULTURE</t>
  </si>
  <si>
    <t>WINNIPEG</t>
  </si>
  <si>
    <t>515 PORTAGE AVE, WINNIPEG, MB R3B 2E9, CANADA</t>
  </si>
  <si>
    <t>1920-2601</t>
  </si>
  <si>
    <t>1920-261X</t>
  </si>
  <si>
    <t>JEUNESSE</t>
  </si>
  <si>
    <t>Jeunesse</t>
  </si>
  <si>
    <t>WIN</t>
  </si>
  <si>
    <t>HG9RT</t>
  </si>
  <si>
    <t>WOS:000455347300006</t>
  </si>
  <si>
    <t>Oliskevych, M; Tokarchuk, V</t>
  </si>
  <si>
    <t>Oliskevych, Marianna; Tokarchuk, Viktor</t>
  </si>
  <si>
    <t>Dynamic modelling of nonlinearities in the behaviour of labour market indicators in Ukraine and Poland</t>
  </si>
  <si>
    <t>Labour Market; Unemployment; Nonlinear Econometric Modelling; Regime Switching; Poland; Ukraine</t>
  </si>
  <si>
    <t>The paper studies asymmetries in cyclical behaviour of the Ukrainian and Polish labour markets, accompanied by significant nonlinear fluctuations in economic activity and the unemployment rate due to economic instability, dramatic internal disturbances of social environment and strong external shocks. We investigate the labour market in Ukraine in comparison with the labour market in Poland, the country closest to Ukraine. The conducted econometric analysis shows that after a significant economic downturn, the recovery of the labour market recovers at a slower pace than the overall economic activity. The developed Markov switching autoregressive model implies distinctive regimes of the behaviour of the unemployment rate over time, which is associated with declining and rising modes. The changes in jobless recovery depend on the current and previous changes in real gross domestic product, which has a significant impact on the unemployment rate in both regimes. The estimated transition probabilities related to being in either of the regimes implies that the Ukrainian labour market exhibits the greatest probability of remaining in the increasing unemployment regime, as well as a relatively high probability of transition from low to high unemployment. On the contrary, the Polish unemployment rate is characterised by a high probability of being in a regime with low and declining unemployment, as well as a low probability of moving into an unfavourable situation, which reflects stability of its labour market. The opposite features attributed to the Ukrainian labour market, on the one hand, and the Polish labour market, on the other hand, cause significant labour migration from Ukraine to Poland. The high uncertainty in Ukraine is a motive to seek jobs overseas, especially for the young generation. The results of the investigation confirm the urgency and importance of immediate positive shifts and development of the Ukrainian labour market in order to preserve human capital and, taking into account the negative demographic trends, ageing of the population and significant labour migration, to prevent potential depletion of the labour force.</t>
  </si>
  <si>
    <t>[Oliskevych, Marianna] Ivan Franko Natl Univ, Dept Math Econ &amp; Econometr, 1 Univ Ska Str, UA-79000 Lvov, Ukraine; [Tokarchuk, Viktor] Natl Univ Kyiv Mohyla Acad, Dept Finance, 10 Voloska Str, UA-04655 Kiev, Ukraine</t>
  </si>
  <si>
    <t>Ministry of Education &amp; Science of Ukraine; Ivan Franko National University Lviv; Ministry of Education &amp; Science of Ukraine; National University of Kyiv Mohyla Academy</t>
  </si>
  <si>
    <t>Oliskevych, M (corresponding author), Ivan Franko Natl Univ, Dept Math Econ &amp; Econometr, 1 Univ Ska Str, UA-79000 Lvov, Ukraine.</t>
  </si>
  <si>
    <t>olisk@ukr.net; fivalet@gmail.com</t>
  </si>
  <si>
    <t>oliskevych, marianna O/S-3701-2017</t>
  </si>
  <si>
    <t>oliskevych, marianna O/0000-0003-1264-1684</t>
  </si>
  <si>
    <t>JUL 19</t>
  </si>
  <si>
    <t>10.21003/ea.V169-07</t>
  </si>
  <si>
    <t>GQ9OZ</t>
  </si>
  <si>
    <t>WOS:000442111200007</t>
  </si>
  <si>
    <t>Prokopovych, M</t>
  </si>
  <si>
    <t>Prokopovych, Markian</t>
  </si>
  <si>
    <t>The City and the Museum: Cracow's Collections and Their Publics in the Long Nineteenth Century</t>
  </si>
  <si>
    <t>AUSTRIAN HISTORY YEARBOOK</t>
  </si>
  <si>
    <t>At the turn of August and September of 1914, Galician Ukrainian volunteers formed the Legion of Ukrainian Sich Riflemen (Ukrainski Sichovi Striltsi or Ukrainische Sitschower Schutzen) as a unit separate from the simultaneously created Polish Legions. Sich referred to the historical headquarters of the Zaporozhian Cossacks located on the Dnieper River. In photographs, however, the Sich Riflemen look like ordinary Austrian-Hungarian soldiers. There is nothing specifically Cossack about their appearance. In 1914, Sich simply stood for the military or paramilitary activity of young Ukrainian males. Every soldier in the Legion of Ukrainian Sich Riflemen was now, by definition, a Sich man, a Cossack. The Cossack characteristics suggested by the term Sich had become inextricably linked with alleged Ukrainian martial valor.</t>
  </si>
  <si>
    <t>[Prokopovych, Markian] Univ Birmingham, Birmingham, W Midlands, England; [Prokopovych, Markian] Univ Birmingham, Promoting Natl &amp; Imperial Identities Museums Aust, Birmingham, W Midlands, England</t>
  </si>
  <si>
    <t>University of Birmingham; University of Birmingham</t>
  </si>
  <si>
    <t>Prokopovych, M (corresponding author), Univ Birmingham, Birmingham, W Midlands, England.</t>
  </si>
  <si>
    <t>Prokopovych, Markian/T-2933-2019</t>
  </si>
  <si>
    <t>Prokopovych, Markian/0000-0001-9407-2731</t>
  </si>
  <si>
    <t>0067-2378</t>
  </si>
  <si>
    <t>1558-5255</t>
  </si>
  <si>
    <t>AUSTRIAN HIST YEARB</t>
  </si>
  <si>
    <t>Austrian Hist. Yearb.</t>
  </si>
  <si>
    <t>10.1017/S0067237818000140</t>
  </si>
  <si>
    <t>GE7HC</t>
  </si>
  <si>
    <t>WOS:000431403100012</t>
  </si>
  <si>
    <t>Abylkassymova, AE; Kalney, VA; Shishov, SE</t>
  </si>
  <si>
    <t>Abylkassymova, Alma Esimbekovna; Kalney, Valentina Alexeyevna; Shishov, Sergey Evgenyevich</t>
  </si>
  <si>
    <t>Formation of Public Consciousness, Spiritual and Moral Culture of Students in the System of Continuous Pedagogical Education</t>
  </si>
  <si>
    <t>Formation of public consciousness; Spiritual and moral culture of students; Continuous pedagogical education; Self-positioning of students</t>
  </si>
  <si>
    <t>The article is written within the framework of the project Formation of social consciousness and spiritual &amp; moral culture of students in the system of continuous pedagogical education on the basis of the patriotic idea Mangilik El. There is an imposition through the media, including the Internet, on the territory of Russia, Kazakhstan, Ukraine, Belarus, etc. Western, supposedly universal values with an emphasis on liberalism and the free market. Only the rights and freedoms of the individual, without emphasis on the laws of community living in society, are put at the center of this work. It divides, individualizes society, provokes in the youth environment of excessive competition. The article presents the results of the study self-positioning of student youth. Young people's perception of themselves and their expectations of others portray an image of a person living in a state of heightened anxiety and a highly actualized need for security, material well-being and recognition focused on himself/herself and private life, ready for action and responsibility in the distance of his/her inner circle. The key components of his ideas about success in life: family and children, financial well-being, business work (55-60%) emerge from this self-attitude. Complement the normative model of success self-realization and the possibility of self-manifestation, education, health, beauty, sports (35-40%). The second plan - the criteria of success associated with the outside world (to be useful to society and people - 18%, recognition and respect from others, finding important contacts and connections, access to information and communication in social networks - 12-15%, politics and participation in political and public organizations - 1%). The model of success in life of young people today is largely confined to the man himself.</t>
  </si>
  <si>
    <t>[Abylkassymova, Alma Esimbekovna] Kazakh Natl Pedag Univ, Pedag Sci, Alma Ata, Kazakhstan; [Abylkassymova, Alma Esimbekovna] Kazakh Natl Pedag Univ, Natl Acad Sci Republ Kazakhstan, Alma Ata, Kazakhstan; [Abylkassymova, Alma Esimbekovna] Kazakh Natl Pedag Univ, Russian Acad Educ, Alma Ata, Kazakhstan; [Abylkassymova, Alma Esimbekovna] Kazakh Natl Pedag Univ, Ctr Pedag Educ Dev, Alma Ata, Kazakhstan; [Abylkassymova, Alma Esimbekovna] Kazakh Natl Pedag Univ, Chair Methods Teaching Math Phys &amp; Informat, Alma Ata, Kazakhstan; [Kalney, Valentina Alexeyevna] Acad Social Management, Pedag Sci, Moscow, Russia; [Kalney, Valentina Alexeyevna] Acad Social Management, Dept Technol &amp; Educ, Moscow, Russia; [Shishov, Sergey Evgenyevich] Moscow State Univ Technol &amp; Management, Pedag Sci, Moscow, Russia; [Shishov, Sergey Evgenyevich] Moscow State Univ Technol &amp; Management, Inst Social &amp; Humanitarian Technol, Moscow, Russia</t>
  </si>
  <si>
    <t>Abai Kazakh National Pedagogical University; Abai Kazakh National Pedagogical University; National Academy of Sciences of the Republic of Kazakhstan; Abai Kazakh National Pedagogical University; Abai Kazakh National Pedagogical University; Abai Kazakh National Pedagogical University</t>
  </si>
  <si>
    <t>Abylkassymova, AE (corresponding author), Kazakh Natl Pedag Univ, Pedag Sci, Alma Ata, Kazakhstan.;Abylkassymova, AE (corresponding author), Kazakh Natl Pedag Univ, Natl Acad Sci Republ Kazakhstan, Alma Ata, Kazakhstan.;Abylkassymova, AE (corresponding author), Kazakh Natl Pedag Univ, Russian Acad Educ, Alma Ata, Kazakhstan.;Abylkassymova, AE (corresponding author), Kazakh Natl Pedag Univ, Ctr Pedag Educ Dev, Alma Ata, Kazakhstan.;Abylkassymova, AE (corresponding author), Kazakh Natl Pedag Univ, Chair Methods Teaching Math Phys &amp; Informat, Alma Ata, Kazakhstan.</t>
  </si>
  <si>
    <t>aabylkassymova@mail.ru; kaf.tehnologii@asou-mo.ru; seshishov@mail.ru</t>
  </si>
  <si>
    <t>Abylkassymova, Alma/AAY-7308-2020; Abylkassymova, Alma E/K-5104-2018; Shishov, Sergey Evgenievich/ABG-6815-2021</t>
  </si>
  <si>
    <t>10.7596/taksad.v7i1.1460</t>
  </si>
  <si>
    <t>GD1FD</t>
  </si>
  <si>
    <t>WOS:000430244600003</t>
  </si>
  <si>
    <t>Andrejuk, K</t>
  </si>
  <si>
    <t>Andrejuk, Katarzyna</t>
  </si>
  <si>
    <t>Entrepreneurial strategies as a response to discrimination: Experience of Ukrainian women in Poland from the intersectional perspective</t>
  </si>
  <si>
    <t>ANTHROPOLOGICAL NOTEBOOKS</t>
  </si>
  <si>
    <t>labour market integration; immigrant entrepreneurship; Ukrainians in Poland</t>
  </si>
  <si>
    <t>The article aims to examine the experience of female immigrant entrepreneurs from Ukraine who reside in Poland. Ukrainians constitute the biggest immigrant minority in the country and thus they are a symbol of the emergent Polish multiculturalism. However, being an immigrant and a woman may lead to the accumulation of obstacles in the process of integration with the host society. The barriers have various origins: some of them emerge in the host country, while others result from gender stereotypes in the sending communities. The intersectional perspective is used in order to examine a variety of marginalisation practices, which may appear in different dimensions of social life: activity on the labour market, family life, stereotypes and attitudes of the receiving society. The outcomes of the intersecting statuses may be even more discriminating than the results of each of these social statuses separately. The context of the life stage is also essential in examining social barriers experienced by the group under study: young mothers, older uneducated women and foreigners in the early phases of being abroad are under particularly strong threat of discrimination. The analysis reveals that female migrants actively strategize to counteract marginalisation, most notably by self-employment and setting up family firms.</t>
  </si>
  <si>
    <t>[Andrejuk, Katarzyna] Polish Acad Sci, Warsaw, Poland</t>
  </si>
  <si>
    <t>Polish Academy of Sciences</t>
  </si>
  <si>
    <t>Andrejuk, K (corresponding author), Polish Acad Sci, Warsaw, Poland.</t>
  </si>
  <si>
    <t>kandrejuk@ifispan.waw.pl</t>
  </si>
  <si>
    <t>Andrejuk, Katarzyna/0000-0002-3397-152X</t>
  </si>
  <si>
    <t>National Science Centre in Poland [DEC-2013/09/D/HS6/03430]</t>
  </si>
  <si>
    <t>National Science Centre in Poland(National Science Centre, Poland)</t>
  </si>
  <si>
    <t>The research project was financed by the National Science Centre in Poland (decision no DEC-2013/09/D/HS6/03430).</t>
  </si>
  <si>
    <t>SLOVENE ANTHROPOLOGICAL SOC</t>
  </si>
  <si>
    <t>FAK SPORT, GORTANOVA 22, LJUBLJANA, SI-1000, SLOVENIA</t>
  </si>
  <si>
    <t>1408-032X</t>
  </si>
  <si>
    <t>ANTHROPOL NOTEB</t>
  </si>
  <si>
    <t>Anthropol. Noteb.</t>
  </si>
  <si>
    <t>Anthropology</t>
  </si>
  <si>
    <t>HU8ZJ</t>
  </si>
  <si>
    <t>WOS:000465581200002</t>
  </si>
  <si>
    <t>Bulakhtin, MA</t>
  </si>
  <si>
    <t>Bulakhtin, M. A.</t>
  </si>
  <si>
    <t>THE ABDUCTION OF SOULS: UKRAINIZATION OF POLES IN EASTERN GALICIA IN THE SECOND POLISH REPUBLIC</t>
  </si>
  <si>
    <t>Poland; Eastern Galicia; Polish-Ukrainian relations; interwar period</t>
  </si>
  <si>
    <t>The process of Ukrainization of Poles in Eastern Galicia as a part of the interwar history of Poland is not sufficiently studied. The evidences of Poles on interethnic relations in the region are the main source for its study. In their notes to Poland's government, they expressed concerns about the future of Poles in southeastern provinces as well as about the territorial integrity of the Polish state. They observed the rise of Ukrainian national movement, the successful development of Ukrainian economic, cultural and educational organizations, and the strengthening of Ukrainian national identity among the population of Eastern Galicia. The process had a strong impact on the Polish rural population of the region. A certain part of this population gradually lost its national identity. There were evidences about purposeful impact of Ukrainians on Poles in order to encourage them to replace the Polish identity with the Ukrainian one. The desire to achieve a worthy position in the society of Eastern Galicia where Ukrainians prevailed was an additional reason for the Poles' refusal from their nationality in favour of Ukrainian identity. That was especially true for the younger generation. The Greek-Catholic Church also played a great role in the process of Ukrainization through christening of children. The Polish correspondents demanded to take concrete steps to remedy the situation. First of all, they recommended providing the Roman Catholic Church with governmental support to strengthen its position in Eastern Galicia. They proposed the creation of legal, organizational and financial mechanisms that would stimulate Poles to return into the Roman Catholic Church, and thereby preserve Polish national identity in the region. Poland's government took such appeals into account. By the end of 1930s, the warning voices coincided with the political concerns towards the security of the eastern borders of Poland.</t>
  </si>
  <si>
    <t>[Bulakhtin, M. A.] Perm State Univ, Bukirev Str 15, Perm 614990, Russia</t>
  </si>
  <si>
    <t>Perm State University</t>
  </si>
  <si>
    <t>Bulakhtin, MA (corresponding author), Perm State Univ, Bukirev Str 15, Perm 614990, Russia.</t>
  </si>
  <si>
    <t>bulachtin@yandex.ru</t>
  </si>
  <si>
    <t>10.17072/2219-3111-2018-3-31-41</t>
  </si>
  <si>
    <t>HI0EM</t>
  </si>
  <si>
    <t>WOS:000456114900004</t>
  </si>
  <si>
    <t>Dziubenko, O</t>
  </si>
  <si>
    <t>Dziubenko, Olena</t>
  </si>
  <si>
    <t>GENDER BASED DIFFERENCES IN STUDENTS' IDEAS OF FAMILY LIFE FROM FULL AND DIVORCED FAMILIES</t>
  </si>
  <si>
    <t>SCIENCE AND EDUCATION</t>
  </si>
  <si>
    <t>divorce; the image of family life; guidelines; values; adolescence; gender based differences</t>
  </si>
  <si>
    <t>Modern socio-economic situation in Ukraine is in the process of dynamic changes, that has a significant impact on all spheres of citizens' lives. Social circumstances complicate Ukrainian family life, lead to the formation of new notions and values. In recent years, the amount of divorces has increased and the birth rate has decreased. Young people of marriageable age do not will to create families. The mentioned problems are relevant and need practical solution. The paper aims to study gender based differences in young people's views concerning family life depending on the type of their families (full or divorced). On the basis of theoretical and empirical methods of research, there was identified the adverse influence of parents' divorce on their child's personality as a future family man The study involved 50 respondents of both genders from full and divorced families (25 subjects each). The majority of the respondents, whose parents have divorced, as compared to those who are brought up by both parents, have immature ideas and guidelines of family life. It is worth mentioning that predominantly young people from divorced families have light-minded attitude to marriage. The boys have too high expectations about their future wives, insist on the necessity of autonomy in marriage, have light-minded attitude to the formation of family budget, have immature vision of future parenthood. The girls from divorced families, as compared to the boys, have more flexible ideas of family role structure. They are focused on responsibility, shared activity of the married couple and have more conscious attitude to the parenthood. Therefore, young people brought up in divorced families need the correction of their marriage-family vision and especially it concerns young men.</t>
  </si>
  <si>
    <t>[Dziubenko, Olena] Natl Pedag Dragomanov Univ, Dept Psychol &amp; Pedag, 9 Pyrohova Str, Kiev, Ukraine</t>
  </si>
  <si>
    <t>Dziubenko, O (corresponding author), Natl Pedag Dragomanov Univ, Dept Psychol &amp; Pedag, 9 Pyrohova Str, Kiev, Ukraine.</t>
  </si>
  <si>
    <t>Dzubenko, Elena/ABF-9136-2020</t>
  </si>
  <si>
    <t>SOUTH UKRAINIAN NATL UNIV K D USHYNSKY</t>
  </si>
  <si>
    <t>ODESSA</t>
  </si>
  <si>
    <t>VUL STAROPORTOFRANKIVSKA, 26, ODESSA, 65000, UKRAINE</t>
  </si>
  <si>
    <t>2311-8466</t>
  </si>
  <si>
    <t>2414-4665</t>
  </si>
  <si>
    <t>SCI EDUC-UKRAINE</t>
  </si>
  <si>
    <t>Sci. Educ.</t>
  </si>
  <si>
    <t>10.24195/2414-4665-2018-3-12</t>
  </si>
  <si>
    <t>GN8SM</t>
  </si>
  <si>
    <t>WOS:000439442700012</t>
  </si>
  <si>
    <t>Erpyleva, S</t>
  </si>
  <si>
    <t>Erpyleva, Svetlana</t>
  </si>
  <si>
    <t>Freedom's children in protest movements: Private and public in the socialization of young Russian and Ukrainian activists</t>
  </si>
  <si>
    <t>CURRENT SOCIOLOGY</t>
  </si>
  <si>
    <t>Adolescence; political participation of adolescents; political socialization; post-Soviet politics; private and public spheres; protest movement; Adolescence; socialisation politique; politique postsovietique; mouvement de revendication; spheres privee et publique; participation citoyenne des adolescents; Adolescencia; socializacion politica; politica post-sovietica; movimiento de protesta; esferas privada y publica; participacion politica de adolescentes</t>
  </si>
  <si>
    <t>POLITICAL-SOCIALIZATION</t>
  </si>
  <si>
    <t>This article deals with the problem of political participation and public sphere learning by adolescents during the mass protests in contemporary Russia and Ukraine. Referring to theories of contentious politics and the public sphere in the post-communist world, the author highlights the debate around the relations between private and public in this context: is the value of public participation formed in the private sphere and then translated into a public one? Or rather, is the public realm something opposite to the private? Using in-depth biographical interviews with the adolescents participating in the Bolotnaya and Maidan movements, the author considers this dilemma through the lens of activists' socialization. The analysis discovers that there is no direct connection between the values of private independence and public freedom during the growing-up process of adolescent activists. The values of private independence appropriated by Russian adolescents do not automatically translate into practices in the public sphere, and, conversely, Ukrainian activists strongly adhere to an ethic of political freedom, but to do it they prefer to break with the values of the private sphere rather than transfer them into politics. To conclude, the author discusses some implications of the analysis of political participation of adolescents on how notions of private and public are composed in Russia and Ukraine.</t>
  </si>
  <si>
    <t>Publ Sociol Lab, St Petersburg, Russia; [Erpyleva, Svetlana] European Univ, St Petersburg, Russia</t>
  </si>
  <si>
    <t>European University at Saint Petersburg</t>
  </si>
  <si>
    <t>Erpyleva, S (corresponding author), Publ Sociol Lab, Ctr Independent Social Res, Off 301,Bldg 87,Ligovskii Prospekt,POB 193, St Petersburg 191040, Russia.</t>
  </si>
  <si>
    <t>yerpylovas@gmail.com</t>
  </si>
  <si>
    <t>Erpyleva, Svetlana/C-3316-2019</t>
  </si>
  <si>
    <t>Erpyleva, Svetlana/0000-0003-1885-0612</t>
  </si>
  <si>
    <t>0011-3921</t>
  </si>
  <si>
    <t>1461-7064</t>
  </si>
  <si>
    <t>CURR SOCIOL</t>
  </si>
  <si>
    <t>Curr. Sociol.</t>
  </si>
  <si>
    <t>10.1177/0011392116668223</t>
  </si>
  <si>
    <t>FQ2JF</t>
  </si>
  <si>
    <t>WOS:000418182000002</t>
  </si>
  <si>
    <t>Humin, O; Zarubei, V; Rymarchuk, O</t>
  </si>
  <si>
    <t>Humin, Oleksiy; Zarubei, Viktoriia; Rymarchuk, Olha</t>
  </si>
  <si>
    <t>CONCERNING THE NEED FOR IMPROVEMENT OF THE METHODOLOGY OF INVESTIGATING FRAUDS AND DEVELOPMENT OF METHODS OF INVESTIGATION OF ITS INDIVIDUAL TYPES</t>
  </si>
  <si>
    <t>fraud; deception; abuse of trust; fraud investigation technique; thesis researches; methodology for investigating certain types of fraud</t>
  </si>
  <si>
    <t>Nowadays in a difficult economic situation, frauds have become widespread in Ukraine in various spheres of human life. Increase in the number and quality of such crimes leads to significant losses of financial resources not only of citizens but of the state as a whole. Therefore, an important issue for our nowadays is the study of the mechanism of rapid, complete, and effective investigation and prevention of such crimes. In Ukraine, there is an active awareness of the population about the ways of committing such crimes and creating measures to protect confidential information. However, official statistics show a significant amount of fraud and an insufficient level of their disclosure. One of the reasons is the obsolete methods of investigating fraud and the lack of methods for investigating certain types of it. The aim of the article is to analyse scientific research in order to establish a level of methodological support for law enforcement agencies in investigating fraud. Due to the fact that methodological provision of practical divisions plays the leading role in the fast, full, and effective investigation of frauds, therefore, the studied question deserves a special attention. Methodology. The author substantiates the need to improve the existing methodological recommendations because since over time they lose their content. Besides, there is the necessity to create new techniques that are not reflected in the writings of scientists in investigating various types of fraud. Based on the analysis of forensic literature, we can make a conclusion that most of the scientific works are devoted to the investigation of fraud with financial resources. Therefore, the author proposes to pay attention to other types of fraud and to formulate methodological recommendations for practical units to young and experienced scientists on the basis of their own research. Results. The concepts and types of fraud are defined in the article. Besides, the works of criminologists, which are devoted to the peculiarities of investigating such types of crimes, are analysed. The official statistics, which impresses with data on undisclosed fraud, are presented here. This once again confirms the necessity for scientific development of the mentioned problem. A particular attention is paid to the lack of proper methodological support for practical units during the investigation of such types of crimes. In this regard, the author provides corresponding suggestions that will help to improve the investigation. Practical impact. Since the fraud investigation technique helps to the most successful achievement of the objectives of criminal justice, then in order to reduce the number of undisclosed crimes, it is necessary to develop and provide practical guidance to the methodical recommendations in a timely manner. Correlation/originality. The urgent issue of nowadays is a complete, effective investigation of criminal offenses, and fraud is no exception. The improvement of the methodology for fraud investigations and the development of methods for investigating certain types of fraud is a necessary step for it.</t>
  </si>
  <si>
    <t>[Humin, Oleksiy] Lviv Polytech Natl Univ, Lvov, Ukraine; [Zarubei, Viktoriia; Rymarchuk, Olha] Natl Acad Internal Affairs, Kiev, Ukraine</t>
  </si>
  <si>
    <t>Ministry of Education &amp; Science of Ukraine; Lviv Polytechnic National University; National Academy of Internal Affairs</t>
  </si>
  <si>
    <t>Zarubei, V (corresponding author), Natl Acad Internal Affairs, Kiev, Ukraine.</t>
  </si>
  <si>
    <t>zarybey@bigmir.net; olgarum@ukr.net</t>
  </si>
  <si>
    <t>Olha, Rymarchuk/0000-0003-0062-9645</t>
  </si>
  <si>
    <t>10.30525/2256-0742/2018-4-5-63-66</t>
  </si>
  <si>
    <t>HK9SW</t>
  </si>
  <si>
    <t>WOS:000458333200011</t>
  </si>
  <si>
    <t>Kabanets, RY</t>
  </si>
  <si>
    <t>Kabanets, R. Y.</t>
  </si>
  <si>
    <t>From Poet to Politician: The Case of Pavlo Tychyna</t>
  </si>
  <si>
    <t>Pavlo Tychyna; public and political activity; political activity</t>
  </si>
  <si>
    <t>The article covers major directions of political activity of the famous Ukrainian writer, state and social activist, an author of books on the history and theory of literature Pavlo Tychyna. Relations between these directions and their reflection in a poetry are studied. The main stages of his political career are traced via studying his work at governmental institutions and creative unions, participation in legislative and other state authorities of the UkrSSR and the USSR. Tychyna's activities in state institutions and creative unions, legislative bodies of the UkrSSR and the USSR were aimed to develop national economy and culture of Ukraine. Working in the editorial board of the political, literary and artistic magazine Chervony shlyakh (The Red Path) as the head of the artistic department, Tychyna tackled important issues of social and political life on the pages of this edition, encouraged well-known and young writers to submit their contributions, carried broad correspondence with young authors. Being in the forefront of socio-political and cultural life, as a member of the unions of proletarian writers Hart and VAPLITE, this person fought for high artistic quality in literature. Tychyna's activities as the head of the Taras Shevchenko Institute of Literature of the Academy of Sciences of the USSR were aimed at the fostering Ukrainian literature. He authorized a number of studies on the history of Ukrainian literature, as well as literatures of other USSR and foreign peoples. During the postwar period of Tychyna's work on leading position of the People's Commissariat of Education in the USSR, institutions of public education were rebuilt in a short time, and the educational process was re-established. With the assistance of Tychyna, pre-school facilities were opened. In 1948-1967 he worked at the Taras Shevchenko Institute of Literature of the Academy of Sciences of the USSR, participated in the creation of the Ukrainian Soviet Encyclopedia and other important academic publications.</t>
  </si>
  <si>
    <t>[Kabanets, R. Y.] Pavlo Tychyna Flat &amp; Museum, Kiev, Ukraine</t>
  </si>
  <si>
    <t>Kabanets, RY (corresponding author), Pavlo Tychyna Flat &amp; Museum, Kiev, Ukraine.</t>
  </si>
  <si>
    <t>10.20535/2307-5244.45.2017.117195</t>
  </si>
  <si>
    <t>HW3BH</t>
  </si>
  <si>
    <t>WOS:000466564800006</t>
  </si>
  <si>
    <t>Kucheruk, OA</t>
  </si>
  <si>
    <t>Kucheruk, Oksana A.</t>
  </si>
  <si>
    <t>FORMATION OF PUPILS' LEXICAL COMPETENCE BY COMPUTER GAMES IN THE STUDY OF UKRAINIAN LANGUAGE</t>
  </si>
  <si>
    <t>lexical competence; educational computer game; electronic linguodidactics; interactive educational-game complex</t>
  </si>
  <si>
    <t>The article deals with the problem of forming the lexical competence of younger teenage pupils with the use of computer games in the process of learning the Ukrainian language, the ways of its solution and the corresponding methodical recommendations are offered. The importance of creating and using computer games in order to improve the quality level of Ukrainian-language education is substantiated. The essence of the concepts of lexical competence, educational computer game is specified. On the basis of analysis of scientific works, synthesis of educational and methodological ideas, generalization of own experience of pedagogical work the conditions of effective use of educational computer games within the limits of Ukrainian-language education are determined. It has been established that the integration of computer games into the traditional Ukrainian language learning system helps to provide internal motivation for learning, activating pupils 'cognitive activity, forming general and substantive competencies. It is emphasized that the effectiveness of educational computer games in the language training of students depends on the level of professional education, ICT competence and linguodidactic skill of a teacher-translator. The educational potential of an interactive educational game complex is described, which is to stimulate interest in teaching the Ukrainian language and creates opportunities for the formation of lexical competence on the basis of electronic linguodidactics.</t>
  </si>
  <si>
    <t>[Kucheruk, Oksana A.] Zhytomyr State Univ, Pedag Sci, Zhytomyr, Ukraine; [Kucheruk, Oksana A.] Zhytomyr State Univ, Dept World Literature &amp; Methods Teaching Philol D, Zhytomyr, Ukraine</t>
  </si>
  <si>
    <t>Ministry of Education &amp; Science of Ukraine; Zhytomyr Ivan Franko State University; Ministry of Education &amp; Science of Ukraine; Zhytomyr Ivan Franko State University</t>
  </si>
  <si>
    <t>Kucheruk, OA (corresponding author), Zhytomyr State Univ, Pedag Sci, Zhytomyr, Ukraine.;Kucheruk, OA (corresponding author), Zhytomyr State Univ, Dept World Literature &amp; Methods Teaching Philol D, Zhytomyr, Ukraine.</t>
  </si>
  <si>
    <t>okucheruk1@ukr.net</t>
  </si>
  <si>
    <t>Kucheruk, Oksana/AAS-5104-2020</t>
  </si>
  <si>
    <t>Kucheruk, Oksana/0000-0002-7040-986X</t>
  </si>
  <si>
    <t>10.33407/itlt.v63i1.1994</t>
  </si>
  <si>
    <t>GE2IU</t>
  </si>
  <si>
    <t>Green Accepted, gold</t>
  </si>
  <si>
    <t>WOS:000431039700005</t>
  </si>
  <si>
    <t>Lisovs'ka, O</t>
  </si>
  <si>
    <t>Lisovs'ka, Ol'ha</t>
  </si>
  <si>
    <t>THE ROLE OF PERSONNEL SUPPLY IN THE INTENSIFICATION OF AGRICULTURE IN THE UKRAINIAN SSR (1960s - 1980s)</t>
  </si>
  <si>
    <t>Ukrainian village; agriculture; personnel support; intensification of production; vocational education; modernization</t>
  </si>
  <si>
    <t>The development of the material and technical basis in the collective and state farm production is inextricably connected with the formation and improvement of the professional structure of mass professions, the intensification of general and professional training. Increasing the production and improvement of agricultural machinery required the preparation of skilled personnel able to operate these machines. The farms had a great need for professionals able to repair tractors, agricultural machines, equipment of livestock farms and complexes, engines of motor vehicles. Engineers, mechanics, economists, accountants, veterinarians were also of great need in the collective and state farms. The main idea of the article is to show the role of Ukrainian village personnel during the times of agriculture intensification in the Ukrainian SSR in the 1960s - 1980 s. The training of skilled personnel for the agrarian sector was mostly carried out by vocational schools, but there were many shortcomings in their activities. Insufficient material and technical base and short terms of training did not ensure thorough preparation of a worker having several related specialties. The graduate did not receive sufficient knowledge on agronomy, zootechnics, and agriculture economics. This situation caused a considerable turnover of personnel in mechanization. The problem of providing agriculture with managerial staff and experts also remained unsolved. 17 higher education institutions and 133 technical schools were responsible for training specialists for this economy sector in the Ukrainian SSR. The workers exercising unskilled labour were quite a numerous category in the village. They were engaged in equestrian work, work with machines and mechanisms that did not require special theoretical knowledge. They mostly used the skills gained by themselves in practice. Their number on farms was different and depended on the overall level of production mechanization. There were also some faults in the use and consolidation of personnel. The farm managers did not care about the formation of right conditions for specialists ' life and work. Most young professionals were forced to hire their homes and solve numerous domestic problems. Labour remuneration was one of the weakest points in the collective farm system. In the manufacturing process woodworkers, machine and tractor motormen were paid greater attention than workers. The socialist principle the good payment for good work was not realized. A real some of material support for a rural worker was private farming. During the 1960 s and 1980 s the state did not manage to pay attention to the social significance of rural labour: The measures implemented were not supported by the necessary material factors. Wages remained low. The money paid for work did not provide workers with decent living conditions. The mistakes in the administrative and bureaucratic management influenced the general state of agriculture, including the agricultural science, which was supposed to ensure its development.</t>
  </si>
  <si>
    <t>[Lisovs'ka, Ol'ha] Pavlo Tychyna Uman State Pedag Univ, Hist Ukraine Dept, Uman, Ukraine</t>
  </si>
  <si>
    <t>Ministry of Education &amp; Science of Ukraine; Pavlo Tychyna Uman State Pedagogical University</t>
  </si>
  <si>
    <t>Lisovs'ka, O (corresponding author), Pavlo Tychyna Uman State Pedag Univ, Hist Ukraine Dept, Uman, Ukraine.</t>
  </si>
  <si>
    <t>lisovskaolya@ukr.net</t>
  </si>
  <si>
    <t>10.24919/2519-058x.6.123757</t>
  </si>
  <si>
    <t>HH2FZ</t>
  </si>
  <si>
    <t>WOS:000455535700025</t>
  </si>
  <si>
    <t>Nesterovsky, VA; Martyshyn, AI; Chupryna, AM</t>
  </si>
  <si>
    <t>Nesterovsky, V. A.; Martyshyn, A. I.; Chupryna, A. M.</t>
  </si>
  <si>
    <t>New biocenosis model of Vendian (Ediacaran) sedimentation basin of Podilia (Ukraine)</t>
  </si>
  <si>
    <t>Podilia; the Vendian; the Ediacaran; invertebrates; molluscous biota; taxonomic ranks</t>
  </si>
  <si>
    <t>FOSSIL; AUSTRALIA; EVOLUTION; SANDSTONE; TAPHONOMY; SPONGES; CANADA; CHINA; BIOTA</t>
  </si>
  <si>
    <t>The aim of this study is to fully research all aspects of the distribution, development, conditions of burial and preservation of the Ediacaran biocomplex. This work summarizes and extends all data on the unique Vendian invertebrates that are distributed in the natural and artificial outcrops of the Dniester River Basin within Podilia (Ukraine). One of the basic locations of the annual observation was a quarry of rubble stone production near the Dniester hydroelectric station-1, Novodnistrovsk city, which exposes a continuous section of the deposits of the Lomoziv, Yampil, Lyadova and Bernashivka Beds lying on a crystalline basement. This paper shows the outcomes of long-term fieldwork of the Upper Ediacaran which include deposits of the Mogyliv-Podilsky and Kanylivka Group. The researched section is characterized by its clastic composition and the absence of carbonate formations. The basic paleontological collection has more than two thousand specimens, for instance, the imprints of molluscous fauna, traces of their live activity, the remains of flora and fossils of a problematic nature. The most numerous and informative collection of these fossils is located in the stock of the Geological Museum of the Taras Shevchenko National University of Kyiv. The collection contains unique material, including a number of Ediacaran fossils described for the first time. On the whole within Podilia region, more than 100 species have been described in detail. The main areas of biota accumulation in the outcrops are associated with argillites, argillite-siltstones and their contact with sandstones. The best preservation of the imprints is detected in the boundary of facial transitions. Research has revealed that there is a decrease in the numerical and species composition of the molluscous biota, and the dynamic increase in evolution of burrowing organisms and plants within the Podilia Basin during the late Vendian. Such a phenomenon led to an environmental change, increase in oxygen and appearance of new groups of organisms that were subsequently displaced invertebrates. This occurred at the Precambrian/Cambrian transition, and in the geological literature is described as the Cambrian explosion. Studies have found that the total number of taxonomic composition of the Eidacaran in Podilia is similar to the orictocoenosis of Southern Australia and the White Sea. Nevertheless, the Podilia biocomplex is more ancient than the Southern Australian and the White Sea, it is much younger than the Avallonian.</t>
  </si>
  <si>
    <t>[Nesterovsky, V. A.; Martyshyn, A. I.; Chupryna, A. M.] Taras Shevchenko Natl Univ Kyiv, Inst Geol, Kiev, Ukraine</t>
  </si>
  <si>
    <t>National Academy of Sciences Ukraine; Institute of Geological Sciences, National Academy of Sciences of Ukraine; Ministry of Education &amp; Science of Ukraine; Taras Shevchenko National University Kiev</t>
  </si>
  <si>
    <t>Nesterovsky, VA (corresponding author), Taras Shevchenko Natl Univ Kyiv, Inst Geol, Kiev, Ukraine.</t>
  </si>
  <si>
    <t>nesterovski@univ.kiev.ua</t>
  </si>
  <si>
    <t>Nesterovskyi, Viktor/I-2341-2018</t>
  </si>
  <si>
    <t>Nesterovskyi, Viktor/0000-0002-7065-8962; Chupryna, Anastasiia/0000-0001-9857-3533</t>
  </si>
  <si>
    <t>10.15421/111835</t>
  </si>
  <si>
    <t>GM7KG</t>
  </si>
  <si>
    <t>WOS:000438363800012</t>
  </si>
  <si>
    <t>Rusnak, A; Prokhorchuk, S</t>
  </si>
  <si>
    <t>Rusnak, Alla; Prokhorchuk, Svitlana</t>
  </si>
  <si>
    <t>INNOVATIVE CAPACITY OF UKRAINE'S ECONOMY IN THE INTERNATIONAL CONTEXT</t>
  </si>
  <si>
    <t>innovations; innovation potential; innovation development; competitiveness; institutions</t>
  </si>
  <si>
    <t>The purpose of the article consists in the determination of the level of innovation capacity of Ukraine in the international context based on the rating. The method of integrated research allows assessing the innovation of the country's economy and developing recommendations for its improvement. Methodology. The research is based on a systematic approach to determining the innovation capacity of the Ukrainian economy by international ratings that assess innovation potential, technological and innovation competitiveness. Determination of the innovation potential and innovation capacity of Ukraine's economy was carried out based on the Global Innovation Index, the Bloomberg Innovation Index, the Global Competitiveness Index, the Innovation Union Scoreboard, and the Global Talent Competitiveness Index. Innovation is a defining characteristic of modern scientific and technical, industrial, socioeconomic, and other social processes. Effective innovation potential is not only a way of dynamic development but also a means of ensuring the country's security and sovereignty, its competitiveness in the modern world. Results of the research indicate that the formation and implementation of innovation potential and the introduction of innovations in Ukraine is characterized by low indexes. Such preconditions for innovative development as human capital, education, and science receive relatively higher ratings (although there are problems in these areas that need to be addressed). Stable lower ratings (which stipulate the overall rating of the country) have political factors, the state of the regulatory environment and institutional preconditions for the transition to an innovative way of development. Practical implications. In order to increase the innovation capacity of the country's economy and within the framework of the European integration processes in the field of innovation policy of Ukraine, the following measures are proposed: to improve the framework conditions for innovation activity; to implement innovative partnerships; to strengthen tools to support innovations and simplify administrative procedures to facilitate access to financing, especially for small business entities; to stimulate the formation of partnerships and links between education, business, science, and innovation and to stimulate entrepreneurship by supporting young innovative companies. Proportion/originality. The results of the research made it possible to propose specific initiatives, the implementation of which will have a positive impact on the national innovation system and increase the innovative capacity of the Ukrainian economy, in particular: to accelerate the development and implementation of innovation laws; to review the list and content of the existing scientific and technical programs with the purpose of more consideration of the world tendencies and their adaptation to the needs of the national economy; to develop an innovation monitoring system, which would be based on the use of indexes of the European Innovation Scoreboard.</t>
  </si>
  <si>
    <t>[Rusnak, Alla] Admiral Makarov Natl Univ Shipbldg, Kherson Branch, Kiev, Ukraine; [Prokhorchuk, Svitlana] Int Univ Business &amp; Law, Private Higher Educ Inst, Dept Finance Accounting &amp; Taxat, Kiev, Ukraine</t>
  </si>
  <si>
    <t>Ministry of Education &amp; Science of Ukraine; Admiral Makarov National University of Shipbuilding</t>
  </si>
  <si>
    <t>Rusnak, A (corresponding author), Admiral Makarov Natl Univ Shipbldg, Kherson Branch, Kiev, Ukraine.</t>
  </si>
  <si>
    <t>rusnak_av@meta.ua; lana_audit7@ukr.net</t>
  </si>
  <si>
    <t>Rusnak, Alla/AAC-7821-2019; Rusnak, Alla/AAA-8818-2019</t>
  </si>
  <si>
    <t>Rusnak, Alla/0000-0002-3198-2866; Rusnak, Alla/0000-0002-3198-2866; Prokhorchuk, Svetlana/0000-0003-1487-2291</t>
  </si>
  <si>
    <t>10.30525/2256-0742/2018-4-3-264-270</t>
  </si>
  <si>
    <t>GW6OO</t>
  </si>
  <si>
    <t>WOS:000447078600038</t>
  </si>
  <si>
    <t>Shepilov, AO; Nenasheva, AV; Shevtsov, AV; Latyushin, YV; Izarovskaia, IV</t>
  </si>
  <si>
    <t>Shepilov, A. O.; Nenasheva, A. V.; Shevtsov, A. V.; Latyushin, Yu. V.; Izarovskaia, I. V.</t>
  </si>
  <si>
    <t>CONTROL OF MORPHOFUNCTIONAL AND METABOLIC STATE IN YOUNG SWIMMERS</t>
  </si>
  <si>
    <t>HUMAN SPORT MEDICINE</t>
  </si>
  <si>
    <t>functional and metabolic reactions; huge training loads; young swimmers; forecast of sport performance</t>
  </si>
  <si>
    <t>Aim. The aim of this article is to conduct the monitoring of morphofunctional and metabolic state in young swimmers at the final stages of preparation to socially significant competitions. Materials and methods. We examined young swimmers aged 12-16 years from learning and training groups and the groups of sports improvement having 3rd-2nd ranks (12.25 +/- 0.50 years), 1st-2nd ranks (14.88 +/- 0.39 years) or the Candidate in Masters of Sports and Master of Sports qualification (16.00 +/- 0.26 years). Each age group consisted of 15 teenagers and girls. Sport experience in swimming was from 5 to 8 years. The examination was conducted in the Research center for sports science at the final stages of preparation to socially significant competitions. We used Tanita diagnostic appliance (Japan) to measure body composition. Express-information on blood indices under stress and functional metabolic reactions allowed us to reveal weak components of homeostasis (Nonivasive Hemogram Analyzer AMP, Ukraine). The assessment of functional and molecular cell state was performed with the help of Oxycon Mobile diagnostic appliance (FRG). Results. We revealed that huge training loads provoke significant shifts in the morphological structures and biochemical processes of tissues and organs. The disturbance of homeostasis in athletes performing physical exercises occurs only under near threshold loads. It may occur either at the initial stage of training with huge training loads without taking into account the principle of a gradual increase in loads or if athlete's abilities do not correspond to training loads. Conclusion. The monitoring performed allowed us to reveal long-term and short-team reactions of the body to huge training loads. At the same time, the single functional system determined the results of training and competition activity. Under these conditions we revealed weak components, which can be improved with the help of load regulation, recovery, pharmacological drugs or approved biologically active additives.</t>
  </si>
  <si>
    <t>[Shepilov, A. O.; Nenasheva, A. V.; Izarovskaia, I. V.] South Ural State Univ, Chelyabinsk, Russia; [Shevtsov, A. V.] Natl State Univ Phys Culture Sport &amp; Hlth PF Lesg, St Petersburg, Russia; [Latyushin, Yu. V.] Ural State Univ Phys Culture, Chelyabinsk, Russia</t>
  </si>
  <si>
    <t>South Ural State University</t>
  </si>
  <si>
    <t>Shepilov, AO (corresponding author), South Ural State Univ, Chelyabinsk, Russia.</t>
  </si>
  <si>
    <t>alexander.shepilov@yahoo.com; nenashevaav@susu.ru; sportmedi@mail.ru; dokchel@mail.ru; izarovskaiaiv@susu.ru</t>
  </si>
  <si>
    <t>Shevtsov, Anatoliy/0000-0001-6349-6224</t>
  </si>
  <si>
    <t>Government of the Russian Federation [02.A03.21.0011]</t>
  </si>
  <si>
    <t>Government of the Russian Federation</t>
  </si>
  <si>
    <t>The work was supported by Act No. 211 Government of the Russian Federation, contract No. 02.A03.21.0011.</t>
  </si>
  <si>
    <t>SOUTH URAL STATE UNIV, SCIENTIFIC RESEARCH DEPT</t>
  </si>
  <si>
    <t>CHELYABINSK</t>
  </si>
  <si>
    <t>76, LENIN PROSPECT, CHELYABINSK, 454080, RUSSIA</t>
  </si>
  <si>
    <t>2500-0209</t>
  </si>
  <si>
    <t>2500-0195</t>
  </si>
  <si>
    <t>HUM SPORT MED</t>
  </si>
  <si>
    <t>Hum. Sport Med.</t>
  </si>
  <si>
    <t>10.14529/hsm180105</t>
  </si>
  <si>
    <t>GC8JR</t>
  </si>
  <si>
    <t>WOS:000430040500005</t>
  </si>
  <si>
    <t>Slisovskiy, DE; Medvedev, NP</t>
  </si>
  <si>
    <t>Slisovskiy, D. E.; Medvedev, N. P.</t>
  </si>
  <si>
    <t>INTERNATIONAL SECURITY CHALLENGES IN THE PERCEPTION OF RUSSIAN STUDENTS</t>
  </si>
  <si>
    <t>security threats; regional security; personal security; Russia-US relations; Russia-EU relations; Russian students perception of security challenges; Russian students perception of the Ukrainian crisis</t>
  </si>
  <si>
    <t>How are the security issues perceived and evaluated not only by the global world leaders, experts, and scientists, but also by representatives of different social groups? Can their opinions and ideas change anything and reduce the level of international tension, or nothing depends on them? Answers to these questions are the methodological key to understanding the complexity of what is happening in the contemporary world considering the challenges of its global and local security. There must be something encouraging and reducing misunderstandings and mistrust in the field of peace-keeping and harmonization of international relations, even though we recognize the high level of influence of propaganda on the attitudes of people in different countries to the issues of security and other relevant questions in both Russia and throughout the world. The article presents the results of the analysis of the data of a number of surveys conducted among Russian students to find out their attitudes to the issues of global, regional, information and personal security. Based on the sociological research the authors describe how the younger generations (students) in Russia today react to the news on international security issues, how they interpret basic concepts of security and their meanings, what are their expectations, feelings and intentions, goals and fears. The results of the analysis of the students' ideas and representations of the international security issues prove a more positive perception of the future directions of international cooperation and provide more grounds to hope for the joint efforts of the leading countries of the world to counter security threats than one can expect relying on the mass media information, politicians' forecasts and expert community's estimates. Perhaps, this part of the younger generations worldview can be considered irrational and even naive. However, one should take into account that the current social status of this group will inevitably change in the near future, which promises that the Russian participation in the public and political international activities will help to decrease the level of international tension and confrontation. Thus, there are hopes for the development of dialogue forms of relations and paths to trust and joint efforts to counter threats and challenges of global security.</t>
  </si>
  <si>
    <t>[Slisovskiy, D. E.; Medvedev, N. P.] RUDN Univ, Peoples Friendship Univ Russia, Miklukho Maklaya St,6, Moscow 117198, Russia</t>
  </si>
  <si>
    <t>Slisovskiy, DE (corresponding author), RUDN Univ, Peoples Friendship Univ Russia, Miklukho Maklaya St,6, Moscow 117198, Russia.</t>
  </si>
  <si>
    <t>de373@mail.ru; medvedev_rudn@mail.ru</t>
  </si>
  <si>
    <t>10.22363/2313-2272-2018-18-3-443-451</t>
  </si>
  <si>
    <t>HA2KZ</t>
  </si>
  <si>
    <t>WOS:000450068700005</t>
  </si>
  <si>
    <t>Soroka, S</t>
  </si>
  <si>
    <t>Soroka, Svitlana</t>
  </si>
  <si>
    <t>The Young Generation against the Regime: Unofficial Political Youth Associations in Ukraine in the 1950s-1960s</t>
  </si>
  <si>
    <t>youth associations; unofficial associations; youth policy; soviet regime</t>
  </si>
  <si>
    <t>In Ukraine, only those youth organizations that were dependent on the power apparatus were usually able to function in a narrow scope. The associations emerging in the years 1950-1930 were already anti-Soviet, but their universality was still limited. After the death of Stalin in Ukraine, the national liberation movement revived, and this contributed to the creation of around 43 associations of mainly youth. Their activity V. an expression of opposition against the current regime. However, the authorities used all available means to prevent these associations from criticizing them in the media, through criminal prosecution and various types of social and political repression. The movement of unofficial associations was a reflection of the attitude of young people to the rulers, it was an expression of lack of support for the social situation in the country dissatisfaction of young people with financial situation, housing, and the subject to a continuous process of Russification. On the basis of the analyzes carried out, the author showed that the young generation easily identified contradictions between the propaganda of power and its actual actions. She also stressed the determination of young people in striving to change the shape of social life and her hope that the desired changes will be carried out. Importantly, young people in their efforts have been shown as a homogenous community ilia wants to influence management in social and state areas.</t>
  </si>
  <si>
    <t>[Soroka, Svitlana] Petro Mohyla Black Sea Natl Univ, Dept Publ Adm, 68 Desantnikiv 10, UA-54003 Mykolaiv, Ukraine</t>
  </si>
  <si>
    <t>Ministry of Education &amp; Science of Ukraine; Petro Mohyla Black Sea National University</t>
  </si>
  <si>
    <t>Soroka, S (corresponding author), Petro Mohyla Black Sea Natl Univ, Dept Publ Adm, 68 Desantnikiv 10, UA-54003 Mykolaiv, Ukraine.</t>
  </si>
  <si>
    <t>svet230879@gmail.com</t>
  </si>
  <si>
    <t>Soroka, Svitlana Viktorivna/E-2340-2017</t>
  </si>
  <si>
    <t>Soroka, Svitlana Viktorivna/0000-0003-2022-0388</t>
  </si>
  <si>
    <t>WYDAWNICTWO UNIV WARMINISKO-MAZURSKIEGO OTSZTYNIE</t>
  </si>
  <si>
    <t>HL7PP</t>
  </si>
  <si>
    <t>WOS:000458933800020</t>
  </si>
  <si>
    <t>Starovoit, S; Yaremenko, L</t>
  </si>
  <si>
    <t>Starovoit, Svitlana; Yaremenko, Lidiia</t>
  </si>
  <si>
    <t>HISTORY AND PRESENT OF ARCHIVE OF UKRAINIAN ACADEMIC SCIENCE</t>
  </si>
  <si>
    <t>Institute of Archival Studies of V.I. Vernadskyi National Library of Ukraine; National Academy of Sciences of Ukraine; archival fund; document; history of science</t>
  </si>
  <si>
    <t>The history of the Institute of Archival Studies of V.I. Vernadskyi National Library of Ukraine, his activity at present and his role in the formation of an archival fund has been analyzed. When the National Academy of Sciences of Ukraine was young the documents in the academic institutions accumulated unsystematically. The Institute of Archival Studies of V.I. Vernadskyi National Library of Ukraine main archival department in the system of the National Academy of Sciences of Ukraine was created only in 1968 as the Central Scientific Archive of the Academy of Sciences of Ukraine. The Institute provides methodological assistance in questions of scientific and technical regulation, storage, accounting and use of documents of institutions and organizations of NAS of Ukraine, of personal documents of academicians, correspondent members and prominent scholars whose documents are important for the study of the history of Ukrainian science, technology and culture. Also the Institute provides methodological assistance in controlling the state of documenting the scientific organizational activities of academic institutions and to use of documents with a scientific and socio-cultural purpose. The result of the Institute's activity is to create a clear structure in the system of the National Academy of Sciences of Ukraine that forms its archival fund as part of the National Archival Fond, to provide methodological support for their activities, to determine the structure of the archival fund of the National Academy of Sciences of Ukraine. The Institute's activities stage are aimed at the active introduction of information technologies in order to include the archival heritage of Ukrainian science in the world electronic information space at the present.</t>
  </si>
  <si>
    <t>[Starovoit, Svitlana] VI Vernadskyi Natl Lib Ukraine, Inst Archival Studies, Dept Archeog, Kiev, Ukraine; [Yaremenko, Lidiia] VI Vernadskyi Natl Lib Ukraine, Inst Archival Studies, Kiev, Ukraine</t>
  </si>
  <si>
    <t>National Academy of Sciences Ukraine; V. I. Vernadskyi National Library of Ukraine; National Academy of Sciences Ukraine; V. I. Vernadskyi National Library of Ukraine</t>
  </si>
  <si>
    <t>Starovoit, S (corresponding author), VI Vernadskyi Natl Lib Ukraine, Inst Archival Studies, Dept Archeog, Kiev, Ukraine.</t>
  </si>
  <si>
    <t>star-t@ukr.net; lidnik@i.ua</t>
  </si>
  <si>
    <t>HQ1VA</t>
  </si>
  <si>
    <t>WOS:000462186100005</t>
  </si>
  <si>
    <t>Troyan, VM</t>
  </si>
  <si>
    <t>Troyan, V. M.</t>
  </si>
  <si>
    <t>SCIENTIFIC DIASPORA IN GERMANY: DIRECTIONS OF COOPERATION WITH UKRAINE</t>
  </si>
  <si>
    <t>scientific diaspora; Ukrainian Academic International Network; German-Ukrainian Academic Society; scientific cooperation</t>
  </si>
  <si>
    <t>Introduction. The utilization of potential capacity of the scientific diaspora is one of the modern approaches to modernizing and integrating the scientific systems of many countries into the world research area. Problem Statement. At the level of nationwide scientific policy, the problem of using the scientific diaspora remains unresolved so far. Purpose. To review the activities of the Ukrainian scientific diaspora in Germany in the context of cooperation with Ukraine in the field of science and education. Materials and methods. The analysis of events and scholarly research publications of the diaspora and Ukrainian researchers concerning scientific cooperation. Results. In 2016-2017, the scientific diaspora of Germany founded the Ukrainian Academic International Network, established the German-Ukrainian Academic Society, and carried out contests for doctoral (PhD) theses, summer schools, courses, conferences, seminars, lectures, the Forum of Young Scientists of Ukrainian institutions, etc. The topics of events address the problems of modern prospective researches and social challenges, technology transfer issues, commercialization of scientific results, popularization of achievements of Ukrainian scientists, discussion of ways to finance science in Ukraine and opportunities provided by German funds and international scientific programs. Examples of German-Ukrainian cooperation in the field of education and science have been given, and several joint research projects and studies have been initiated. Conclusion. The systematic cooperation with scientific diaspora is important for the development of research and innovation potential of Ukraine, facilitates the reformation of education and science and integration into the international scientific community.</t>
  </si>
  <si>
    <t>[Troyan, V. M.] Women Sci NGO, Ap 37,48-52,Feodosiyska St, UA-03028 Kiev, Ukraine</t>
  </si>
  <si>
    <t>Troyan, VM (corresponding author), Women Sci NGO, Ap 37,48-52,Feodosiyska St, UA-03028 Kiev, Ukraine.</t>
  </si>
  <si>
    <t>vira.troyan@gmail.com</t>
  </si>
  <si>
    <t>10.15407/scine14.03.067</t>
  </si>
  <si>
    <t>HI8BJ</t>
  </si>
  <si>
    <t>WOS:000456680000007</t>
  </si>
  <si>
    <t>Zagorodniuk, I; Korobchenko, M; Parkhomenko, V; Barkaszi, Z</t>
  </si>
  <si>
    <t>Zagorodniuk, I; Korobchenko, M.; Parkhomenko, V; Barkaszi, Z.</t>
  </si>
  <si>
    <t>Steppe rodents at the edge of their range: A case study of Spalax microphthalmus in the north of Ukraine</t>
  </si>
  <si>
    <t>Spalacidae; geographical distribution; fauna dynamics; steppe biocoenosis; Eastern Europe</t>
  </si>
  <si>
    <t>MOLE-RATS SPALAX; HABITAT LOSS; FRAGMENTATION; BIODIVERSITY; MAMMALS; CONSERVATION; EXTINCTION; EHRENBERGI; GRASSLANDS; SPECIATION</t>
  </si>
  <si>
    <t>Based on results obtained during 2000-2018 by field research, polls of colleagues, and OSINT analysis, features of distribution of the greater mole rat Spalax microphthalmus in the eastern forest steppe of Ukraine were considered. The studied part of the species' range is unique and represents the northern range edge of the entire Spalacidae family and of European steppe faunal assemblages in general. hi total, data on 146 record localities were amassed, including 13 localities in the fragmented and 133 in the continuous part of the range. The offshoots of the Central Russian Upland in the valley of the Psel river (east of Sumy Oblast) are the sites with the highest density of settlements, while the species' type biotopes are steppe balka slopes. The abundance of the greater mole rat decreased from the east to the west, and its colonies are the most fragmented along the Dnipro River. The species occurs in steppe and meadow habitats of an area of at least 20-50 ha. Analysis of the current and former distribution of the greater mole rat revealed that the species range contracts from the west; earlier it was a common species in different regions of the Middle Dnipro Area (including Kyiv city), but the current range edge mns along the line connecting Buryn - Nedryhailiv - Lokhvytsia - Myrhorod - Hadiach - Zinkiv - Zaliznychne. Isolated settlements exist in adjacent territories, particularly in Ichnia Raion of Chemihiv Oblast, and Lubny, Khorol, and Kobeliaky Raions of Poltava Oblast. The study showed that the species' range contracted by two times to 35,000 km(2) for the last 100 years, which includes only 430,000 ha of suitable habitats (15% of the range), allowing the existence here of 86,000-215,000 individuals. hi fact, the species remained only in habitats that have been minimally affected by amble farming and other forms of active agricultural use. Besides, the species shows a clear confinement to habitats located near human settlements such as untilled lands, pastures with moderate grazing, waste and neglected lands, which constitute a separate group of transformed and semi-natural habitats. Formally, this allows the greater mole rat to be considered as a synanthropic species, because its inhabited biotopes, beside the zone of offshoots of the Central Russian Upland, have remained only near villages and along roads. The species also has an important biocoenotic role due to its burrowing activity and as prey of predatory birds (e.g., of the long-legged buzzard and Eurasian eagle owl) and mammals. The feeding period of the offspring of these predators generally coincides with the aboveground activity of mole rats, which lasts during May-July with a peak in June. Aboveground activity is mainly related to the resettlement of mole rats to new sites and dispersal of the young, due to which they became victims of predators.</t>
  </si>
  <si>
    <t>[Zagorodniuk, I; Korobchenko, M.; Parkhomenko, V; Barkaszi, Z.] Natl Acad Sci Ukraine, Natl Museum Nat Hist, Bohdan Khmelnytsky St 15, UA-01601 Kiev, Ukraine</t>
  </si>
  <si>
    <t>National Academy of Sciences Ukraine; National Museum of Natural History, NAS of Ukraine</t>
  </si>
  <si>
    <t>Zagorodniuk, I (corresponding author), Natl Acad Sci Ukraine, Natl Museum Nat Hist, Bohdan Khmelnytsky St 15, UA-01601 Kiev, Ukraine.</t>
  </si>
  <si>
    <t>zoozag@ukr.net</t>
  </si>
  <si>
    <t>Пархоменко, Віктор/AAM-6740-2020; Zagorodniuk, Igor/AAH-1177-2020; Barkaszi, Zoltán/L-4089-2016; Barkaszi, Zoltán/AAC-3552-2020</t>
  </si>
  <si>
    <t>Barkaszi, Zoltán/0000-0003-3155-6362; Barkaszi, Zoltán/0000-0003-3155-6362; Parkhomenko, Victor/0000-0003-3206-3199; Korobchenko, Marina/0000-0002-1063-482X; Zagorodniuk, Igor/0000-0002-0523-133X</t>
  </si>
  <si>
    <t>10.15421/011829</t>
  </si>
  <si>
    <t>GY8KM</t>
  </si>
  <si>
    <t>WOS:000448875500003</t>
  </si>
  <si>
    <t>Zielony, T; van Bruggen, A</t>
  </si>
  <si>
    <t>Zielony, Tobias; van Bruggen, Arnold</t>
  </si>
  <si>
    <t>Tobias Zielony</t>
  </si>
  <si>
    <t>APERTURE</t>
  </si>
  <si>
    <t>Kiev between dusk and dawn. The city has gone to sleep, but in its brutalist buildings, nightclubs, parks, and alleys a new scene is coming to life. I first visited the Ukrainian capital thirteen years ago, in 2004. The Orange Revolution had just toppled the unpopular authoritarian post-Soviet regime. Tents and makeshift kitchens were erected in the streets, and old women brought pots of jam for the young revolutionaries. Although rumors about tanks and saboteurs continued to spread fear, the people danced, and the newfound freedom was as tangible as the mud underfoot. The energy was electrifying. But the revolution ended. A liberal government came to power but soon succumbed to corruption, division, and waning popular support. In 2014, a second revolution led to the separation of eastern Ukraine and war with Russia. Few people still have illusions about the current government, but the freedom, openness, and energy that made the revolutions so intoxicating remain. In his series Maskirovka (2016-17), the German photographer Tobias Zielony has captured this atmosphere in all its colors and moods. The parks, streets, clubs, and alienating buildings where he photographed Kiev's LGBT scene are shrouded in a permanent mist. His young, sometimes gender-nonconforming subjects party, hang out, disguise themselves, and smoke, smoke, smoke. Drawn to the fringes of the city, they seem to be on their own parallel quest for freedom. And for escapism, according to the people Zielony interviewed on his two visits to the city. He was introduced to the scene by a friend and let the story evolve by following her through Kiev. While the look of the photography and the accounts in his interviews have a documentary feel, Zielony states he's not a documentary photographer. But the series has a purpose. Historically, the fight for gay rights and the struggle for political equality and emancipation of all citizens have been connected, he says. Zielony's photographs from Kiev are reminiscent of images of Berlin in 1989 and Moscow in 1991, showing as they do the first tentative steps of a community looking for a new way of life. Masks have become a mode of communication: worn by protestors in Independence Square during the revolution to conceal identity, worn to prevent the spread of illness, or worn for beauty or sex. They stand for the virtual reality in which Kiev's LGBT community lives, along with other realities in this city that are often felt with force by queer Ukrainians. The Right Sector, Ukraine's far-right nationalist party, has waged public campaigns against LGBT rights. For me, an interviewee named Natasha told Zielony, this kind of hatred is just an escalation of ordinary Ukrainians denying gay people's rights or their existence altogether. These are not easy times.  You are not supposed to be openly queer everywhere, and we don't have any laws protecting partnerships, said another interviewee named Vicky.  Nevertheless, she continued, noting the increased support from gay-friendly allies,  it's a promising situation for transgender people. I hope they will be the ones who will bring us forward. They are the mind openers for previously homophobic people. To put this in perspective, it was only in 2016, after numerous attempts, that the first largely peaceful gay pride event took place. It is a hopeful sign that, despite the political stagnation and anarchy of war, the cultural revolution in the city continues. To some, the freedoms won in 2004 and 2014 seem irreversible. If the LGBT community can take off its mask and dance, party, and live freely, then this particular revolution will have been won. Zielony's series portrays that desire with intensity.</t>
  </si>
  <si>
    <t>20 EAST 23RD ST, NEW YORK, NY 10010 USA</t>
  </si>
  <si>
    <t>0003-6420</t>
  </si>
  <si>
    <t>Aperture</t>
  </si>
  <si>
    <t>Art</t>
  </si>
  <si>
    <t>FN1KZ</t>
  </si>
  <si>
    <t>WOS:000415748600022</t>
  </si>
  <si>
    <t>Krasynska, S; Martin, E</t>
  </si>
  <si>
    <t>Krasynska, Svitlana; Martin, Eric</t>
  </si>
  <si>
    <t>The Formality of Informal Civil Society: Ukraine's EuroMaidan</t>
  </si>
  <si>
    <t>VOLUNTAS</t>
  </si>
  <si>
    <t>Civil Society; Ukraine; Formalization; Social Movements; EuroMaidan</t>
  </si>
  <si>
    <t>SOCIAL-MOVEMENT; RUSSIA; ORGANIZATIONS; NETWORK; STATE</t>
  </si>
  <si>
    <t>Over a period of three months, starting in late 2013, Ukraine experienced a remarkable civic transformation. What started as peaceful protests largely consisting of young idealists, grew quickly into an organized yet decentralized social movement, a conglomeration of semi-formal initiatives, and a loosely defined network of related formal and informal organizations-a process that ultimately prompted significant political and social changes in Ukraine. This paper offers three case studies related to EuroMaidan to provide insight into the formal and informal dimensions of civil society, contrasting those with official designations. The discussion contributes to the long-debated question of the strength or weakness of civil society in the context of Eastern Europe and suggests directions for future research with regard to the conceptualization of civil society and our understanding of formality.</t>
  </si>
  <si>
    <t>[Krasynska, Svitlana] Univ San Diego, Dept Leadership Studies, San Diego, CA 92110 USA; [Martin, Eric] Bucknell Univ, Sch Management, Lewisburg, PA 17837 USA</t>
  </si>
  <si>
    <t>University of San Diego; Bucknell University</t>
  </si>
  <si>
    <t>Krasynska, S (corresponding author), Univ San Diego, Dept Leadership Studies, San Diego, CA 92110 USA.</t>
  </si>
  <si>
    <t>skrasynska@sandiego.edu</t>
  </si>
  <si>
    <t>SPRINGER</t>
  </si>
  <si>
    <t>233 SPRING ST, NEW YORK, NY 10013 USA</t>
  </si>
  <si>
    <t>0957-8765</t>
  </si>
  <si>
    <t>1573-7888</t>
  </si>
  <si>
    <t>Voluntas</t>
  </si>
  <si>
    <t>10.1007/s11266-016-9819-8</t>
  </si>
  <si>
    <t>Social Issues</t>
  </si>
  <si>
    <t>EK2HG</t>
  </si>
  <si>
    <t>WOS:000393747800020</t>
  </si>
  <si>
    <t>Umemura, T</t>
  </si>
  <si>
    <t>Umemura, Tomo</t>
  </si>
  <si>
    <t>ATTITUDES TOWARD INGROUPS VERSUS OUTGROUPS AS UNIQUE DISTINCTIONS BETWEEN POLITICAL TRUST AND GENERALIZED SOCIAL TRUST: A STUDY OF ETHNICALLY DIVERSE YOUTH IN THE CZECH REPUBLIC</t>
  </si>
  <si>
    <t>CESKOSLOVENSKA PSYCHOLOGIE</t>
  </si>
  <si>
    <t>ethnic minority; generalized social trust; political psychology; political trust; social capital</t>
  </si>
  <si>
    <t>VALIDATION; MISTRUST</t>
  </si>
  <si>
    <t>Objectives. Although numerous studies have examined similarities between political trust and generalized social trust, their differences are unclear. The purpose of this study is to understand unique characteristics of these two forms of trust. Participants and setting. The sample consists of ethnically diverse youth in the Czech Republic, Czechs (n=834), Slovaks (n=82), Ukrainians (n=170), and Roma (n=206), aged from 15 to 28 years (M=21.11; SD=3.50). Participants responded to questionnaires. Hypotheses. Generalized social trust will be more uniquely related to attitudes toward out-group benefits, whereas political trust will be more uniquely related to attitudes toward ingroup benefits. Statistical analysis and results. To examine these hypotheses, a series of regression analyses were employed. Specifically, this study revealed that regardless of ethnic groups and sociodemo-graphic characteristics, generalized social trust (not political trust) was positively related to volunteer participation, which benefits outgroups. Political trust (not generalized social trust) was associated with political behaviors (election turnouts and following the politics in the media) which are evaluated based on ingroup benefits. This study further demonstrated that excluded ethnic minority's (i.e., Roma in this study) political trust and majority people's (i.e., Czechs in this study) generalized social trust were uniquely related to their attitudes towards minority groups (higher support for affirmative action and higher negative emotions towards ethnic discrimination). Study limitations. Limitations of this study are its focus on young people (not older people), the use of a sample which is not representative to the population, and dependence on self-report methods.</t>
  </si>
  <si>
    <t>[Umemura, Tomo] Hiroshima Univ, Grad Sch Educ, Dept Psychol, Hiroshima, Japan; [Umemura, Tomo] Masaryk Univ, Inst Res Children Youth &amp; Families, Brno, Czech Republic</t>
  </si>
  <si>
    <t>Hiroshima University; Masaryk University Brno</t>
  </si>
  <si>
    <t>Umemura, T (corresponding author), Hiroshima Univ, Grad Sch Educ, 1-1-1 Kagamiyama, Higashihiroshima 7398524, Japan.</t>
  </si>
  <si>
    <t>umemura@hiroshima-u.ac.jp</t>
  </si>
  <si>
    <t>Umemura, Tomotaka/U-6956-2017; Umemura, Tomotaka/AAH-2428-2019</t>
  </si>
  <si>
    <t>Umemura, Tomotaka/0000-0002-1620-6930</t>
  </si>
  <si>
    <t>Grant Agency of the Czech Republic [GA 14-20582S]</t>
  </si>
  <si>
    <t>Grant Agency of the Czech Republic(Grant Agency of the Czech RepublicNorwegian Agency for Development Cooperation - NORAD)</t>
  </si>
  <si>
    <t>The paper was completed as a part of the research project Psychological aspects of civic participation of adolescents, which is supported by the Grant Agency of the Czech Republic (GA 14-20582S).</t>
  </si>
  <si>
    <t>ACADEMIA</t>
  </si>
  <si>
    <t>PRAGUE 1</t>
  </si>
  <si>
    <t>PUBL HOUSE CZECH ACAD SCI VODICKOVA 40, PRAGUE 1 112 29, CZECH REPUBLIC</t>
  </si>
  <si>
    <t>0009-062X</t>
  </si>
  <si>
    <t>1804-6436</t>
  </si>
  <si>
    <t>CESK PSYCHOL</t>
  </si>
  <si>
    <t>Cesk. Psychol.</t>
  </si>
  <si>
    <t>FT6QH</t>
  </si>
  <si>
    <t>WOS:000423278200002</t>
  </si>
  <si>
    <t>Magierowski, M</t>
  </si>
  <si>
    <t>Magierowski, Mateusz</t>
  </si>
  <si>
    <t>(A)symmetry of (Non-)memory: The Missed Opportunity to Work Through the Traumatic Memory of the Polish-Ukrainian Ethnic Conflict in Pawokoma</t>
  </si>
  <si>
    <t>working through; collective memory; non-memory; memory frameworks; Polish-Ukrainian relations</t>
  </si>
  <si>
    <t>During the Second World War, the village of Pawokoma, nowadays located a dozen kilometres from the Polish-Ukrainian border, was an area of conflict between the two nations. It has been almost ten years since a ceremony was held commemorating the victims of the conflict. The ceremony was attended by the Polish and Ukrainian Presidents. Today, the village is a symbol of reconciliation between the two nations. This article analyzes the dynamics of local collective memory about the conflict, using the working through concept and works on social remembering as a theoretical framework. In my discussion of the causes and effects of the changes in dynamics, I use data from individual in-depth interviews with three categories of respondents: the inhabitants of Pawokoma, local leaders, and experts. The aforementioned ceremony was an opportunity for working through the traumatic past in the local community of Pawokoma. Although social consultations were held in Pawokoma rather than a comprehensive working-through process, we should be talking about a symbolic substitute for this process. Despite the fact that material commemorations of the Polish and Ukrainian victims were erected, some factors essential to accomplishing the working-through process were missed, such as complex institutional support, the engagement of younger generations, and empathy towards the Others and their sufferings.</t>
  </si>
  <si>
    <t>[Magierowski, Mateusz] Jagiellonian Univ, Inst Sociol, Krakow, Poland</t>
  </si>
  <si>
    <t>Jagiellonian University</t>
  </si>
  <si>
    <t>Magierowski, M (corresponding author), Jagiellonian Univ, Inst Sociol, Krakow, Poland.</t>
  </si>
  <si>
    <t>mateusz.magierowski@gmail.com</t>
  </si>
  <si>
    <t>National Science Centre (Narodowe Centrum Nauki); [DEC-2013/09/N/HS6/00435]</t>
  </si>
  <si>
    <t>National Science Centre (Narodowe Centrum Nauki);</t>
  </si>
  <si>
    <t>The article is based on the research within the project Social mechanisms of remembering and forgetting mass murders committed by Poles on members of other ethnic groups. A comparative study of the two local communities funded by the National Science Centre (Narodowe Centrum Nauki). The funds were allocated on the basis of the decision no DEC-2013/09/N/HS6/00435. I would like to thank dr hab. Marek Kucia, prof. UJ for helpful suggestions and critical comments.</t>
  </si>
  <si>
    <t>10.1177/0888325416651328</t>
  </si>
  <si>
    <t>EA8UI</t>
  </si>
  <si>
    <t>WOS:000386914100005</t>
  </si>
  <si>
    <t>Hurd, M; Werther, S</t>
  </si>
  <si>
    <t>Hurd, Madeleine; Werther, Steffen</t>
  </si>
  <si>
    <t>Retelling the past, inspiring the future: Waffen-SS commemorations and the creation of a European' far-right counter-narrative</t>
  </si>
  <si>
    <t>PATTERNS OF PREJUDICE</t>
  </si>
  <si>
    <t>commemoration; Europe; honour; neo-Nazis; Red Army; revisionist history; Ukraine; veterans; Waffen-SS</t>
  </si>
  <si>
    <t>Heinrich Himmler created the Waffen-SS in part as a multinational force, willing to fight for a New Europe based on Germanic blood. After the war, many international Waffen-SS units formed veterans' associations (VAs). Like other VAs, these provided veterans with the chance to engage in memory work' and to keep alive a sense of comradeship and of valiant sacrifice, as well as an emotional commitment to the fallen. Waffen-SS veterans were, however, alone in celebrating their sacrifices'. Others shunned them for their participation in atrocities. To defend themselves, they developed a counter-hegemonic Second World War narrative that presented the Waffen-SS as uniquely heroic European' volunteers' against Bolshevism. This counter-narrative, however, only gained resonance with the fall of the Berlin Wall. After 1989, in fact, veterans could seek out and establish sites of public commemoration, not in Western but in Eastern Europe. Hurd and Werther use veterans' journals and books to explore the redeployment of SS ideology in a revisionist version of history. They examine the resurrection of a mass Waffen-SS graveyard in East Ukraine as a telling case history, discussing, not least, the implications of a reconciliation' of the former German soldiers with both Ukrainian villagers and Red Army veterans. Finally, they explore the significance of the veterans' European' counter-history for a younger generation of neo-Nazis.</t>
  </si>
  <si>
    <t>[Hurd, Madeleine] Sodertorn Univ, Modern Hist, Stockholm, Sweden; [Werther, Steffen] Sodertorn Univ, Inst Contemporary Hist, Stockholm, Sweden</t>
  </si>
  <si>
    <t>Sodertorn University; Sodertorn University</t>
  </si>
  <si>
    <t>Hurd, M (corresponding author), Sodertorn Univ, Modern Hist, Stockholm, Sweden.</t>
  </si>
  <si>
    <t>madeleine.hurd@sh.se; Steffen.Werther@sh.se</t>
  </si>
  <si>
    <t>Werther, Steffen/0000-0002-6804-7732</t>
  </si>
  <si>
    <t>Centre for Baltic and East European Studies (CBEES) at Sodertorn University in Stockholm</t>
  </si>
  <si>
    <t>The title loosely refers to a popular motto in Waffen-SS veterans' organizations: 'Nicht die Letzten von Gestern sondern die Ersten von Morgen' (literally, 'not the last from the past, but the first of tomorrow'). See, for example, H. R., 'Der Ulrichsberg-Europas heiliger Berg', Der Freiwillige, vol. 37, no. 12, December 1991. All translations from the German, unless otherwise stated, are by the authors. They wish to thank the Antifaschistischen Pressearchiv und Bildungszentrum Berlin and Stockholm's Expo Archiv, and especially Jan Raabe of 'Argumente &amp; Kultur gegen Rechts' in Bielefeld. Werther is also grateful to the Centre for Baltic and East European Studies (CBEES) at Sodertorn University in Stockholm for a four-month grant that made further research on this topic possible.</t>
  </si>
  <si>
    <t>0031-322X</t>
  </si>
  <si>
    <t>1461-7331</t>
  </si>
  <si>
    <t>PATTERNS PREJUDICE</t>
  </si>
  <si>
    <t>Patterns Prejudice</t>
  </si>
  <si>
    <t>SEP-DEC</t>
  </si>
  <si>
    <t>4-5</t>
  </si>
  <si>
    <t>10.1080/0031322X.2016.1243346</t>
  </si>
  <si>
    <t>Humanities, Multidisciplinary; Ethnic Studies</t>
  </si>
  <si>
    <t>Arts &amp; Humanities - Other Topics; Ethnic Studies</t>
  </si>
  <si>
    <t>EC0IN</t>
  </si>
  <si>
    <t>WOS:000387783600006</t>
  </si>
  <si>
    <t>Solár, J; Janiga, M; Markuljaková, K</t>
  </si>
  <si>
    <t>Solar, Jaroslav; Janiga, Marian; Markuljakova, Katarina</t>
  </si>
  <si>
    <t>The Socioeconomic and Environmental Effects of Sustainable Development in the Eastern Carpathians, and Protecting its Environment</t>
  </si>
  <si>
    <t>POLISH JOURNAL OF ENVIRONMENTAL STUDIES</t>
  </si>
  <si>
    <t>Carpathian Mountains; demography; economy; land use; nature protection; Poloniny NP</t>
  </si>
  <si>
    <t>AGRICULTURAL LAND ABANDONMENT; FOREST COVER CHANGE; TOURISM DEVELOPMENT; LANDSCAPES; REGIONS; EUROPE; IMPACT; AREAS; PARKS</t>
  </si>
  <si>
    <t>The rich cultural heritage of its Ruthenian and Ukrainian minorities and preserved natural ecosystems represent potential for the development of sustainable forms of tourism in the region of Poloniny National Park in the Eastern Carpathian Mountains. Social and political changes in the region during the 20th century led to land abandonment, emigration of young generations, and reforestation. Some socio-economic relationships clearly reflect global trends at the regional level. At the local level, we found a weak relationship between socio-economic parameters and the system of protecting the environment. If environmental protection is increasingly marginalized in the future, this may lead to the enduring perception among the inhabitants that it is unnecessary. Therefore, local inhabitants should be engaged in activities and cooperate with nature conservation bodies to improve and create new economic opportunities founded on nature-based tourism, which should not have an intense negative impact on the country and its values.</t>
  </si>
  <si>
    <t>[Solar, Jaroslav; Janiga, Marian; Markuljakova, Katarina] Univ Zilina, Inst High Mt Biol, Tatranska Javorina 7, SK-05956 Zilina, Slovakia</t>
  </si>
  <si>
    <t>University of Zilina</t>
  </si>
  <si>
    <t>Solár, J (corresponding author), Univ Zilina, Inst High Mt Biol, Tatranska Javorina 7, SK-05956 Zilina, Slovakia.</t>
  </si>
  <si>
    <t>solar@uniza.sk</t>
  </si>
  <si>
    <t>Solár, Jaroslav/ABC-6930-2020; Janiga, Marián/ABB-9862-2021</t>
  </si>
  <si>
    <t>Solár, Jaroslav/0000-0002-5501-7067; Markuljakova, Katarina/0000-0003-1673-0000</t>
  </si>
  <si>
    <t>Project of Swiss Contribution and State Nature Conservancy of Slovakia [1551/2011]</t>
  </si>
  <si>
    <t>Project of Swiss Contribution and State Nature Conservancy of Slovakia</t>
  </si>
  <si>
    <t>The authors would like to thank local stakeholders and municipalities in Poloniny NP and the State Nature Conservancy of Slovakia for their useful information and cooperation. We also thank Robin Rigg of Slovak Wildlife Society for linguistic assistance. This research was supported by the Project of Swiss Contribution and State Nature Conservancy of Slovakia (1551/2011), Development of nature protection and protected areas in the Slovakian Carpathians.</t>
  </si>
  <si>
    <t>HARD</t>
  </si>
  <si>
    <t>OLSZTYN 5</t>
  </si>
  <si>
    <t>POST-OFFICE BOX, 10-718 OLSZTYN 5, POLAND</t>
  </si>
  <si>
    <t>1230-1485</t>
  </si>
  <si>
    <t>2083-5906</t>
  </si>
  <si>
    <t>POL J ENVIRON STUD</t>
  </si>
  <si>
    <t>Pol. J. Environ. Stud.</t>
  </si>
  <si>
    <t>10.15244/pjoes/60177</t>
  </si>
  <si>
    <t>DC9SQ</t>
  </si>
  <si>
    <t>WOS:000369561700031</t>
  </si>
  <si>
    <t>Fournier, A</t>
  </si>
  <si>
    <t>Fournier, Anna</t>
  </si>
  <si>
    <t>Immature Publics: Democratic Revolutions and Youth Activists in the Eye of Authority</t>
  </si>
  <si>
    <t>ANTHROPOLOGICAL QUARTERLY</t>
  </si>
  <si>
    <t>Protests; youth; agency; neoliberalism; elites; Ukraine; Russian Federation</t>
  </si>
  <si>
    <t>RUSSIA; VOLUNTARISM; NASHI; STATE</t>
  </si>
  <si>
    <t>In the last decade or so, we have witnessed the spread of so-called democratic revolutions across post-Soviet states, Northern Africa, and the Middle East, and young people have often been at the forefront of these protest movements. This article tracks ruling elite discursive responses to youth-led protests, and particularly elites' constructions of the political agency of youth in Ukraine (the Orange Revolution of 2004) and in the Russian Federation (the anti-government protests of 2011-2012). I propose that it is the slippage between different figurations of youth agency (as both pawn and threat, dangerous and defenseless) that makes tropes of youth useful for elites to think and act with. Drawing on Jean and John Comaroff's (2001) work on millennial capitalism, I argue that ruling elites' use of these tropes reveals their anxiety about governing post-Soviet citizen-consumers who appear youth-like in their susceptibility to seduction by Western goods, values, and practices. Through their depictions of protesters as pre-moral and pre-rational (mindless, senseless, easily brainwashed or bought by the West), elites in Ukraine and Russia equate the advance of neoliberalism on their territories with the (re)infantilization of their citizenries. On the one hand, these elite discourses provide local audiences with a critical perspective on neoliberalism, but on the other hand, they also articulate a powerful logic of civic exclusion one that extends not only to young people but also potentially to dissenters of all ages.</t>
  </si>
  <si>
    <t>[Fournier, Anna] Univ Manitoba, Winnipeg, MB R3T 2N2, Canada; [Fournier, Anna] Johns Hopkins Univ, Baltimore, MD 21218 USA</t>
  </si>
  <si>
    <t>University of Manitoba; Johns Hopkins University</t>
  </si>
  <si>
    <t>Fournier, A (corresponding author), Univ Manitoba, Winnipeg, MB R3T 2N2, Canada.</t>
  </si>
  <si>
    <t>Department of Political Science at the Johns Hopkins University; Social Sciences and Humanities Research Council of Canada (SSHRC); Shevchenko Scientific Society (Kuziw Fund), New York</t>
  </si>
  <si>
    <t>Department of Political Science at the Johns Hopkins University; Social Sciences and Humanities Research Council of Canada (SSHRC)(Social Sciences and Humanities Research Council of Canada (SSHRC)); Shevchenko Scientific Society (Kuziw Fund), New York</t>
  </si>
  <si>
    <t>I wish to thank Margaret Keck, Jane Bennett, Lester Spence, Jeffrey Brooks, Niloofar Haeri, Paul Silverstein, and Neringa Klumbyte for their invaluable feedback on previous drafts of this article. I would also like to thank the editors and anonymous reviewers at Anthropological Quarterly for their insightful comments. I am grateful to the Department of Political Science at the Johns Hopkins University, and especially Steven David, for providing support for my research on post-Soviet protest movements. The fieldwork component of this article was funded in part by the Social Sciences and Humanities Research Council of Canada (SSHRC) and the Shevchenko Scientific Society (Kuziw Fund), New York.</t>
  </si>
  <si>
    <t>GEORGE WASHINGTON UNIV INST ETHNOGRAPHIC RESEARCH</t>
  </si>
  <si>
    <t>WASHINGTON</t>
  </si>
  <si>
    <t>GEORGE WASHINGTON UNIV, 2110 G ST, N W, WASHINGTON, DC 20052 USA</t>
  </si>
  <si>
    <t>0003-5491</t>
  </si>
  <si>
    <t>1534-1518</t>
  </si>
  <si>
    <t>ANTHROPOL QUART</t>
  </si>
  <si>
    <t>Anthropol. Q.</t>
  </si>
  <si>
    <t>10.1353/anq.2015.0000</t>
  </si>
  <si>
    <t>CE4OW</t>
  </si>
  <si>
    <t>WOS:000351810900002</t>
  </si>
  <si>
    <t>Ryabchuk, A</t>
  </si>
  <si>
    <t>Ryabchuk, Anastasiya</t>
  </si>
  <si>
    <t>Handicapped Class Analysis in Post-Soviet Ukraine, and a Push for Revision</t>
  </si>
  <si>
    <t>class; labor; Ukraine; sociology</t>
  </si>
  <si>
    <t>Class analysis has never gone out of fashion in Ukraine, but it has been conducted in ways that limit its effectiveness and ability to make sense of the world. It is marked by four aspects inherited from Soviet times: a focus on large-scale surveys offering only surface presentations of findings, a gradational rather than relational orientation to class, unwillingness to engage with subjective experiences of class, and a tendency towards functional legitimation of the existing order. Data showing significant transformation of social structure and high levels of inequality tend to be presented with little consideration of its meaning for people's lives. The absence of serious theoretical reflection, deep ethnographic analysis, or studies of class relations and power constitute significant handicaps for Ukrainian sociology. A recently created group of young sociologists gathered around the journal and website Commons/Spilne has been seeking to overcome these limitations. Embracing public sociology's aim of producing reflexive knowledge for academic and non-academic audiences alike, this new milieu, with its creators trained in western universities and engaged with Marxist social science and left-wing politics, has explored topics such as changing relations in work, the informal economy, independent unions, labor mobilization, and ethnographic study of workers' life-worlds. Pressing work still needs to be done on the oligarchical business class, middle-class activists, class politics across regions, and the Maidan events of 2014 and the conflicts and violence that have followed.</t>
  </si>
  <si>
    <t>Univ Johannesburg, Johannesburg, South Africa</t>
  </si>
  <si>
    <t>University of Johannesburg</t>
  </si>
  <si>
    <t>Ryabchuk, A (corresponding author), Univ Johannesburg, Johannesburg, South Africa.</t>
  </si>
  <si>
    <t>10.1177/0888325415606521</t>
  </si>
  <si>
    <t>CT7LF</t>
  </si>
  <si>
    <t>WOS:000362995500012</t>
  </si>
  <si>
    <t>Scott, Z; Serek, J</t>
  </si>
  <si>
    <t>Scott, Zuzana; Serek, Jan</t>
  </si>
  <si>
    <t>Ethnic Majority and Minority Youths' Ascription of Responsibility for Solving Current Social Issues: Links to Civic Participation</t>
  </si>
  <si>
    <t>JOURNAL OF ADOLESCENT RESEARCH</t>
  </si>
  <si>
    <t>civic participation; responsibility; efficacy; social norm; minority; mixed methods</t>
  </si>
  <si>
    <t>BEHAVIOR; ENGAGEMENT; IDENTITY; INVOLVEMENT; COMMUNITY; EFFICACY; BELIEFS; GENDER; MODEL</t>
  </si>
  <si>
    <t>The study examined current social issues that adolescents and young adults from majority and minority groups consider to be pressing issues in society, such as the environment, racism, and unemployment. Fourteen focus groups were conducted with majority (Czech) and minority (Roma and Ukrainian) participants (15-26 years of age). The issues were discussed with an emphasis on where the participants believed the responsibility lay for finding a solution. Responses could be classified into three categories: ascribing responsibility only to the self, only to others (e.g., to the government), or to both. We used the data from the follow-up survey study to test whether internal ascription of responsibility would align with young people's attitudes toward civic participation. The results suggest that for majority (Czech) and Ukrainian youth, willingness to participate is predicted not only by social norms that encourage civic engagement and collective efficacy beliefs but also by one's ascription of responsibility to the self. We discuss various explanations for why this finding did not hold true for Roma respondents.</t>
  </si>
  <si>
    <t>[Scott, Zuzana; Serek, Jan] Masaryk Univ, Fac Social Studies, Brno 60200, Czech Republic</t>
  </si>
  <si>
    <t>Masaryk University Brno</t>
  </si>
  <si>
    <t>Scott, Z (corresponding author), Masaryk Univ, Fac Social Studies, Dept Psychol, Jostova 10, Brno 60200, Czech Republic.</t>
  </si>
  <si>
    <t>scott@fss.muni.cz</t>
  </si>
  <si>
    <t>Scott, Zuzana/AAM-9685-2021; Šerek, Jan/S-7263-2019</t>
  </si>
  <si>
    <t>Scott, Zuzana/0000-0002-4677-5675; Šerek, Jan/0000-0003-2358-7329</t>
  </si>
  <si>
    <t>Program of Employment of Newly Graduated Doctors of Science for Scientific Excellence [CZ.1.07/2.3.00/30.0009]; VITOVIN project [CZ.1.07/2.3.00/20.0184]; European Social Fund; state budget of Czech Republic</t>
  </si>
  <si>
    <t>Program of Employment of Newly Graduated Doctors of Science for Scientific Excellence; VITOVIN project; European Social Fund(European Social Fund (ESF)); state budget of Czech Republic</t>
  </si>
  <si>
    <t>The author(s) disclosed receipt of the following financial support for the research, authorship, and/or publication of this article: This work was supported by the Program of Employment of Newly Graduated Doctors of Science for Scientific Excellence (Grant No. CZ.1.07/2.3.00/30.0009) and VITOVIN project (Grant No. CZ.1.07/2.3.00/20.0184), both cofinanced by the European Social Fund and the state budget of Czech Republic.</t>
  </si>
  <si>
    <t>0743-5584</t>
  </si>
  <si>
    <t>1552-6895</t>
  </si>
  <si>
    <t>J ADOLESCENT RES</t>
  </si>
  <si>
    <t>J. Adolesc. Res.</t>
  </si>
  <si>
    <t>10.1177/0743558414554701</t>
  </si>
  <si>
    <t>Psychology, Developmental</t>
  </si>
  <si>
    <t>CB4TP</t>
  </si>
  <si>
    <t>WOS:000349621400002</t>
  </si>
  <si>
    <t>Surman, J</t>
  </si>
  <si>
    <t>Surman, Jan</t>
  </si>
  <si>
    <t>PARIS- VIENNA- ST. PETERSBURG OR ALGIERS- BRNO- KHARKIV?: KNOWLEDGE TRANSFER AND THE 'COMPOSITE STATES'</t>
  </si>
  <si>
    <t>QUAESTIO ROSSICA</t>
  </si>
  <si>
    <t>history of science; imperial history; periphery; positivism; transfer of knowledge</t>
  </si>
  <si>
    <t>The exchange of science and knowledge between capital cities has dominated research in recent decades. Imperial provinces have played only a minor role in recent works partly because as independent states, their histories are analyzed by other historians. In this article, I propose an alternative model to conceptualize and describe the contacts between both centers and provinces and between empires. Following ideas of Jurij Lotman, Andreas Kappeler and Moritz Csaky, I maintain that provinces and peripheries function as a necessary and constitutive moment in the intellectual geography of empires, and their interplay with the center prove essential for intellectual productivity. I discuss such processes as multicultural and multilingual exchange, including scholars defining themselves as Polish and Ukrainian, who helped to transmit new knowledge to imperial centers. I claim that the periphery is a privileged space for innovation, which is not constrained by the center's tight control, but instead subjected to manifold influences enabled though its heterogeneity. For instance, historiographically Kiev served in the 19th century as a center of innovation for the Russian empire. Similarly, John Stewart Mill's positivism was first discussed in Russian by a multilingual scholar of Polish origin, Baltazar Kalinowski, in St. Petersburg in the context of Polish (inner) Emigre organizations. Philosopher Henryk Struve, professor of Warsaw Main School, then Imperial Warsaw University, on the other hand, helps to visualize entanglements in the sphere of logic and history of philosophy. When Struve received his doctoral degree in Moscow, his controversial views sparked a debate over materialism, engaging several established and younger scholars. Also later, while predominantly writing in Polish, he published in Russian on contemporary philosophy and logic, presenting new insights from his western-peripheral position. Finally, while working in Graz, the Habsburg periphery, sociologist Ludwik Gumplowicz, of Jewish ancestry and Polish national allegiance, not only served a pivotal role in late imperial Russian sociology but also was cited in early Marxist works. Gumplowicz stands for manifold peripheries either though his Jewishness, his Anti-Clericalism and / or his scholarly position. Nonetheless, his sociology came to Russia by detouring through France, where it was popularized first by Rene Worms and his Institut International de Sociologie, a similarly peripheral institution, albeit located in the very center of Paris.</t>
  </si>
  <si>
    <t>[Surman, Jan] Leibniz Assoc, Cent Europe Inst, Herder Inst Hist Res East, Marburg, Germany</t>
  </si>
  <si>
    <t>Surman, J (corresponding author), Leibniz Assoc, Cent Europe Inst, Herder Inst Hist Res East, Marburg, Germany.</t>
  </si>
  <si>
    <t>jan.surman@univie.ac.at</t>
  </si>
  <si>
    <t>Surman, Jan/ABE-3589-2020; Surman, Jan/U-8643-2019</t>
  </si>
  <si>
    <t>Surman, Jan/0000-0003-1499-3122; Surman, Jan/0000-0003-1499-3122</t>
  </si>
  <si>
    <t>URAL FEDERAL UNIV</t>
  </si>
  <si>
    <t>PROSPEKT LENINA 51, EKATERINBURG, 620083, RUSSIA</t>
  </si>
  <si>
    <t>2311-911X</t>
  </si>
  <si>
    <t>2313-6871</t>
  </si>
  <si>
    <t>QUAESTIO ROSS</t>
  </si>
  <si>
    <t>Quaestio Ross.</t>
  </si>
  <si>
    <t>10.15826/qr.2015.3.114</t>
  </si>
  <si>
    <t>DA0FP</t>
  </si>
  <si>
    <t>WOS:000367473100006</t>
  </si>
  <si>
    <t>Polyakova, A</t>
  </si>
  <si>
    <t>Polyakova, Alina</t>
  </si>
  <si>
    <t>From the provinces to the parliament: How the Ukrainian radical right mobilized in Galicia</t>
  </si>
  <si>
    <t>Ukraine; Radical right; Political parties; Social movements; Political mobilization; Nationalism</t>
  </si>
  <si>
    <t>OPPORTUNITY STRUCTURES; ANTINUCLEAR MOVEMENTS; SOCIAL-MOVEMENTS; CIVIL-SOCIETY; EUROPE; SOCIOLOGY; POLITICS; PARTIES; PROTEST; POLICY</t>
  </si>
  <si>
    <t>This article traces the on-the-ground mobilization and recruitment strategies of Ukraine's radical right party, Svoboda (Freedom) in the years prior to its 2012 electoral breakthrough. Ethnographic fieldwork and in-depth interviews with Svoboda party leaders and activists in Galicia show how party leaders strategically created an organizational structure aimed at recruiting young people, making linkages with pre-existing nationalist groups, and shifting the ideological focus away from cultural and toward economic issues. Interviews with party activists reveal how personal networks were key in the recruitment and radicalization process, showing that radical right activists were radicalized, or made, through political participation. Consequently, Svoboda's organizational capacity allowed the party to take advantage of a political opportunity - Yanukovych's unpopularity and weakened national democratic parties - in the 2012 parliamentary elections. (C) 2014 Published by Elsevier Ltd on behalf of The Regents of the University of California.</t>
  </si>
  <si>
    <t>Univ Bern, Inst Sociol, CH-3012 Bern, Switzerland</t>
  </si>
  <si>
    <t>University of Bern</t>
  </si>
  <si>
    <t>Polyakova, A (corresponding author), Univ Bern, Inst Sociol, Fabrikstr 8,A111, CH-3012 Bern, Switzerland.</t>
  </si>
  <si>
    <t>Polyakova, Alina/JFB-0475-2023</t>
  </si>
  <si>
    <t>10.1016/j.postcomstud.2014.04.012</t>
  </si>
  <si>
    <t>AK7GJ</t>
  </si>
  <si>
    <t>WOS:000338596300011</t>
  </si>
  <si>
    <t>Struve, K</t>
  </si>
  <si>
    <t>Struve, Kai</t>
  </si>
  <si>
    <t>POLISH PEASANTS IN EASTERN GALICIA: INDIFFERENT TO THE NATION OR PILLARS OF POLISHNESS? NATIONAL ATTITUDES IN THE LIGHT OF JOZEF CHALASINSKI'S COLLECTION OF PEASANT YOUTH MEMOIRS</t>
  </si>
  <si>
    <t>ACTA POLONIAE HISTORICA</t>
  </si>
  <si>
    <t>Eastern Galicia (Ukraine); Jozef Chalasinski; peasantry; national identity; Polish peasant movement</t>
  </si>
  <si>
    <t>The following article will discuss Polish national attitudes among peasants in Eastern Galicia in the light of memoirs of peasant youth that the sociologist Jozef Chalasinski collected in 1938 and analysed in his seminal work Mlode pokolenie chlopow [The young generation of peasants].(1) It will start with a discussion of differences in processes of the integration of peasants into the Polish nation in Western and Eastern Galicia until WWI. The article will argue that Western Galician peasants, represented in the Polish peasant parties, embraced the idea of being the 'pillars of Polishness' while for Roman Catholic or Polish speaking peasants in Eastern Galicia that remained rather an ascription by nationalist circles of the Polish intelligentsia. This condition, as Jozef Chalasinski's collection of memoirs show, does not seem to have changed much during the interwar period.</t>
  </si>
  <si>
    <t>Univ Halle Wittenberg, Halle, Germany</t>
  </si>
  <si>
    <t>Martin Luther University Halle Wittenberg</t>
  </si>
  <si>
    <t>Struve, K (corresponding author), Univ Halle Wittenberg, Halle, Germany.</t>
  </si>
  <si>
    <t>kai.struve@geschichte.uni-halle.de</t>
  </si>
  <si>
    <t>INST HIST PAN</t>
  </si>
  <si>
    <t>RYNEK STAREGO MIASTA 29-31, 00272 WARSAW, POLAND</t>
  </si>
  <si>
    <t>0001-6829</t>
  </si>
  <si>
    <t>ACTA POL HIST</t>
  </si>
  <si>
    <t>Acta Pol. Hist.</t>
  </si>
  <si>
    <t>AT1TU</t>
  </si>
  <si>
    <t>WOS:000344717600003</t>
  </si>
  <si>
    <t>Remennick, L</t>
  </si>
  <si>
    <t>Remennick, Larissa</t>
  </si>
  <si>
    <t>Transnational lifestyles among Russian Israelis: a follow-up study</t>
  </si>
  <si>
    <t>GLOBAL NETWORKS-A JOURNAL OF TRANSNATIONAL AFFAIRS</t>
  </si>
  <si>
    <t>TRANSNATIONAL LIFESTYLES; LIFE COURSE; RUSSIAN IMMIGRANTS; ISRAEL; LONGITUDINAL STUDY</t>
  </si>
  <si>
    <t>POPULATION GEOGRAPHY; HONG-KONG; IMMIGRANTS; MIGRATION</t>
  </si>
  <si>
    <t>Despite the expanding use of the transnational perspective, grounded qualitative research on everyday expressions of transnationalism has been scant. In this article, I explore the economic and social ties with former homelands among three categories of former Soviet immigrants of the 1990s in Israel, namely ethnically mixed families split by emigration; young professionals and entrepreneurs; and retirees who keep two homes - one in Israel and the other in Russia or Ukraine. To follow temporal changes in transnational lifestyles, I interviewed the same informants twice, in 2000 and 2010. The findings suggest that transnational activities reflect life-course changes and can evolve in several possible directions. These are (1) an attrition of ties with former homelands with increasing integration in the host country; (2) a steady or ascending pace of transnational activities eventually leading to return migration; and (3) permanent low-grade ties with former homelands and networking with co-ethnics in other countries of the post-Soviet diaspora. I conclude that relatively few migrants can sustain intense transnational lifestyle over many years; there are several critical life-course points when most transnational migrants have to decide where their home is.</t>
  </si>
  <si>
    <t>Bar Ilan Univ, Dept Sociol &amp; Anthropol, IL-52900 Ramat Gan, Israel</t>
  </si>
  <si>
    <t>Bar Ilan University</t>
  </si>
  <si>
    <t>Remennick, L (corresponding author), Bar Ilan Univ, Dept Sociol &amp; Anthropol, IL-52900 Ramat Gan, Israel.</t>
  </si>
  <si>
    <t>larissa.remennick@biu.ac.il</t>
  </si>
  <si>
    <t>1470-2266</t>
  </si>
  <si>
    <t>1471-0374</t>
  </si>
  <si>
    <t>GLOBAL NETW</t>
  </si>
  <si>
    <t>Glob. Netw.</t>
  </si>
  <si>
    <t>10.1111/glob.12033</t>
  </si>
  <si>
    <t>Anthropology; Geography; Sociology</t>
  </si>
  <si>
    <t>211TM</t>
  </si>
  <si>
    <t>WOS:000323933800004</t>
  </si>
  <si>
    <t>Rubchak, M</t>
  </si>
  <si>
    <t>Rubchak, Marian</t>
  </si>
  <si>
    <t>Seeing pink: Searching for gender justice through opposition in Ukraine</t>
  </si>
  <si>
    <t>EUROPEAN JOURNAL OF WOMENS STUDIES</t>
  </si>
  <si>
    <t>activism; counter-culture; FEMEN; gender; misogyny; neotraditional; opposition; Women's Museum; Young Rukh</t>
  </si>
  <si>
    <t>The collapse of the Soviet empire in 1991 opened up an important window of opportunity for female self-reidentification in Ukraine. Broadly speaking, thus far the country's transition from a totalitarian society to a democratizing one has produced two waves of opposition. The First Wave began with a neotraditional form of rejection of communist values. Eventually, it was succeeded by a new opposition, this time to the newly established dominant cultural code. One of the most important characteristics to distinguish the First Wave from the Second was a generational divide. This article compares the two waves with regard to the nature of their respective oppositions and their ability to produce changes calculated to minimize the negative stereotyping and abuses against women. The article focuses on one dominant form of opposition to existing cultural norms, in each of the two waves.</t>
  </si>
  <si>
    <t>Vaparaiso Univ, Valparaiso, IN 46383 USA</t>
  </si>
  <si>
    <t>Valparaiso University</t>
  </si>
  <si>
    <t>Rubchak, M (corresponding author), Vaparaiso Univ, Coll Dr, Valparaiso, IN 46383 USA.</t>
  </si>
  <si>
    <t>Marian.rubchak@valpo.edu</t>
  </si>
  <si>
    <t>1350-5068</t>
  </si>
  <si>
    <t>1461-7420</t>
  </si>
  <si>
    <t>EUR J WOMENS STUD</t>
  </si>
  <si>
    <t>Eur. J. Womens Stud.</t>
  </si>
  <si>
    <t>10.1177/1350506811425827</t>
  </si>
  <si>
    <t>Women's Studies</t>
  </si>
  <si>
    <t>899UE</t>
  </si>
  <si>
    <t>WOS:000300841100005</t>
  </si>
  <si>
    <t>Bloch, A; Sigona, N; Zetter, R</t>
  </si>
  <si>
    <t>Bloch, Alice; Sigona, Nando; Zetter, Roger</t>
  </si>
  <si>
    <t>Migration routes and strategies of young undocumented migrants in England: a qualitative perspective</t>
  </si>
  <si>
    <t>ETHNIC AND RACIAL STUDIES</t>
  </si>
  <si>
    <t>Irregular immigration; migration strategies; migration routes; asylum; youth; UK</t>
  </si>
  <si>
    <t>ILLEGALITY; POWER</t>
  </si>
  <si>
    <t>Based on data from in-depth qualitative interviews with young undocumented migrants from Brazil, China, Ukraine, Zimbabwe and Kurds from Turkey, this article explores the entry strategies used by young people in relation to the UK immigration system and their undocumented status. Against a brief account of Britain's regime, the paper first examines why and how these migrants come to the UK and the ways in which they entered the country. Second, the paper explores strategies in relation to immigration status and considers: the use of different immigration statuses; the role of the asylum system in their strategies including as an attempt to regularize status or as a route to becoming undocumented when refused asylum. Finally, the paper examines the extent to which these young migrants have agency in their efforts to negotiate the complex and exclusionary immigration and asylum regime.</t>
  </si>
  <si>
    <t>[Bloch, Alice] City Univ London, Dept Sociol, London EC1V 0HB, England; [Sigona, Nando; Zetter, Roger] Univ Oxford, Refugee Studies Ctr, Oxford OX1 3TB, England</t>
  </si>
  <si>
    <t>City University London; University of Oxford</t>
  </si>
  <si>
    <t>Bloch, A (corresponding author), City Univ London, Dept Sociol, London EC1V 0HB, England.</t>
  </si>
  <si>
    <t>a.bloch@city.ac.uk; nando.sigona@qeh.ox.ac.uk; roger.zetter@qeh.ox.ac.uk</t>
  </si>
  <si>
    <t>Sigona, Nando/AAM-2566-2021</t>
  </si>
  <si>
    <t>Sigona, Ferdinando/0000-0001-7882-1851</t>
  </si>
  <si>
    <t>0141-9870</t>
  </si>
  <si>
    <t>1466-4356</t>
  </si>
  <si>
    <t>ETHNIC RACIAL STUD</t>
  </si>
  <si>
    <t>Ethn. Racial Stud.</t>
  </si>
  <si>
    <t>10.1080/01419870.2011.560276</t>
  </si>
  <si>
    <t>Ethnic Studies; Sociology</t>
  </si>
  <si>
    <t>800LI</t>
  </si>
  <si>
    <t>WOS:000293360800002</t>
  </si>
  <si>
    <t>Tereshchenko, A</t>
  </si>
  <si>
    <t>Tereshchenko, Antonina</t>
  </si>
  <si>
    <t>Ukrainian youth and civic engagement: unconventional participation in local spaces</t>
  </si>
  <si>
    <t>JOURNAL OF YOUTH STUDIES</t>
  </si>
  <si>
    <t>young people; civic participation; Ukraine; citizenship education</t>
  </si>
  <si>
    <t>This article builds upon the literature examining the relationship of contemporary youth with politics and youth civic participation through a study exploring youth citizenship in post-socialist Ukraine. Specifically, drawing upon qualitative research undertaken during 2005-2006 with young people (aged 15-18) from two contrasting regions in East and West Ukraine, this paper uses three examples to highlight (and contrast across regions, where applicable) the potential of young Ukrainians to engage in various forms of democratic participation. In particular, this paper will use the following examples both to examine and illustrate youth participation: (1) youth and the political upheavals known as the Orange Revolution; (2) models of private/community-focused citizenship articulated by youth; and (3) school citizenship education practices. In relation to these examples, the article suggests that young people's positions and practices are reminiscent of those citizenship perspectives which embrace the informal and contextual nature of civic participation focused on unconventional acts of citizenship. Connected to this, it argues that locality and schools may provide youth with an important space for civic engagement and for exercising democratic citizenship. Implications for educational practice are also explored with respect to the possibilities for place-based active citizenship education.</t>
  </si>
  <si>
    <t>Univ Cambridge, Fac Educ, Cambridge CB2 8PQ, England</t>
  </si>
  <si>
    <t>University of Cambridge</t>
  </si>
  <si>
    <t>Tereshchenko, A (corresponding author), Univ Cambridge, Fac Educ, 184 Hills Rd, Cambridge CB2 8PQ, England.</t>
  </si>
  <si>
    <t>at275@cantab.net</t>
  </si>
  <si>
    <t>Tereshchenko, Antonina/0000-0002-4443-3188</t>
  </si>
  <si>
    <t>1367-6261</t>
  </si>
  <si>
    <t>1469-9680</t>
  </si>
  <si>
    <t>J YOUTH STUD</t>
  </si>
  <si>
    <t>J. Youth Stud.</t>
  </si>
  <si>
    <t>PII 924838066</t>
  </si>
  <si>
    <t>10.1080/13676261.2010.487518</t>
  </si>
  <si>
    <t>640PZ</t>
  </si>
  <si>
    <t>WOS:000281065200006</t>
  </si>
  <si>
    <t>Hormel, L; Southworth, C</t>
  </si>
  <si>
    <t>Hormel, Leontina; Southworth, Caleb</t>
  </si>
  <si>
    <t>Eastward bound: A case study of post-Soviet labour migration from a rural Ukrainian town</t>
  </si>
  <si>
    <t>EUROPE-ASIA STUDIES</t>
  </si>
  <si>
    <t>NETWORKS; POLAND</t>
  </si>
  <si>
    <t>This case study uses ethnographic interviews and survey data to explore temporary work migration from Komsomolsk, a rural town in central Ukraine. At the time of the Soviet collapse, experts expected temporary work migrants to orient toward labour markets in Western Europe but our data show that in 2002 the majority of temporary migrants made trips to Russia and parts of the former Soviet Union from Komsomolsk. Women were less likely than men to engage in temporary work migration, yet those women who did migrate for work were more likely to migrate west. Men, particularly older, ethnically Russian men, sought work in the east. Ethnographic data indicate language skills and knowledge of the Russian labour market influenced migrants' choice of destination. Social contacts, such as recruiters from Russian construction firms, helped to bring Ukrainian workers east. Survey data show that younger ethnic Russians and ethnic Ukrainians from all age groups were more likely to seek work within the country or in Western job markets than in Russia.</t>
  </si>
  <si>
    <t>Univ Idaho, Moscow, ID 83843 USA; Univ Oregon, Eugene, OR 97403 USA</t>
  </si>
  <si>
    <t>Idaho; University of Idaho; University of Oregon</t>
  </si>
  <si>
    <t>Hormel, L (corresponding author), Univ Idaho, Moscow, ID 83843 USA.</t>
  </si>
  <si>
    <t>lhormel@worcester.edu; caleb@uoregon.edu</t>
  </si>
  <si>
    <t>0966-8136</t>
  </si>
  <si>
    <t>1465-3427</t>
  </si>
  <si>
    <t>EUROPE-ASIA STUD</t>
  </si>
  <si>
    <t>Eur.-Asia Stud.</t>
  </si>
  <si>
    <t>10.1080/09668130600652175</t>
  </si>
  <si>
    <t>Area Studies; Economics; Political Science</t>
  </si>
  <si>
    <t>Area Studies; Business &amp; Economics; Government &amp; Law</t>
  </si>
  <si>
    <t>050NI</t>
  </si>
  <si>
    <t>WOS:000238094800006</t>
  </si>
  <si>
    <t>Mitsuyoshi, Y</t>
  </si>
  <si>
    <t>Public representations of women in western Ukraine under late stalinism: Magazines, literature, and memoirs</t>
  </si>
  <si>
    <t>JAHRBUCHER FUR GESCHICHTE OSTEUROPAS</t>
  </si>
  <si>
    <t>This study explores the ways in which the Western Ukrainian woman was presented in women's magazines and literature to understand the various messages being communicated to women, and, then, attempts to read how women themselves, in their old age, reflected upon their experiences during these turbulent years by examining their memoirs. In Western Ukraine, the Soviet power, as the liberator of the region from the yoke of Polish oppression and German occupation, launched the belated emancipation of women and committed itself to promoting women in all spheres of life, from politics to industry and collectivization. Public representation followed this line: women's magazines such as Kolhospnytsia Ukrainy and Radians'ka zhinka emphasized the positive image of women under the Soviet regime to replace women's interwar bourgeois experience. Prominent female figures, such as Iryna Vil'de, Wanda Wasilewska, and Mariia Kikh, served as spokeswomen in the capacity of politicians, writers, or even mothers, giving legitimacy to the Soviet presence in the region. However, emancipatory representation of women went hand in hand with a more traditional one. When the Soviet government launched a massive campaign to encourage women to have more children in the hope of offsetting the huge human losses of the war, the positive image of mothers was developed. Women's magazine presented ideal Soviet working mothers who gave birth to more children, and wartime literature metaphorically presents mothers as an embodiment of motherland that was violated by the German occupiers. Such representation was premised upon their propagation of the idea of women's inherent nurturing nature. These aspects of the public representation of women contradicted utopian notions of women's emancipation. The combination of the two very different discourses concerning the role of women was an integral facet of Western Ukrainian society since they were introduced simultaneously at this time. The Soviet program and its underlying ideology that contained a patriarchal core, therefore, could not liberate women from their patriarchal oppression. In this way, it did not differ fundamentally from that of their enemies, the Ukrainian nationalists, who, while recruiting young women for the underground partisan movement nonetheless attempted to limit women's place to the domestic sphere, under male tutelage. Regardless of which camp women belonged to, they often perceived that both ideologies retained a patriarchal nature. Very rarely, women voiced their concerns in various ways, although negative images of women's lives under the Soviet regime were never openly presented in the mass media generated by the state.</t>
  </si>
  <si>
    <t>FRANZ STEINER VERLAG GMBH</t>
  </si>
  <si>
    <t>STUTTGART</t>
  </si>
  <si>
    <t>BIRKENWALDSTRABE 44, D-70191 STUTTGART, GERMANY</t>
  </si>
  <si>
    <t>0021-4019</t>
  </si>
  <si>
    <t>JAHRB GESCH OSTEUR</t>
  </si>
  <si>
    <t>Jahrb. Gesch. Osteur.</t>
  </si>
  <si>
    <t>028BZ</t>
  </si>
  <si>
    <t>WOS:000236461900003</t>
  </si>
  <si>
    <t>Titma, M; Roots, A</t>
  </si>
  <si>
    <t>Titma, Mikk; Roots, Ave</t>
  </si>
  <si>
    <t>Intragenerational mobility in successor states of the USSR</t>
  </si>
  <si>
    <t>EUROPEAN SOCIETIES</t>
  </si>
  <si>
    <t>intragenerational social mobility; post-soviet transition; factors influencing mobility</t>
  </si>
  <si>
    <t>SEX SEGREGATION; ATTAINMENT; TRANSITION</t>
  </si>
  <si>
    <t>After the collapse of the USSR, the post-Soviet states chose different strategies to build up their economy and society. In our research, we use data of young adults in five countries that represent these strategies. Baltic countries, Estonia and Latvia, are the examples of 'bottom up' shock therapy which opened opportunities to everybody and therefore everybody was engaged. Belarus is an example of a country with a still ongoing command economy with very few changes to the market in the late 1990s. The Russian region, Sverdlovsk, and the Ukraine region, Kharkov, are examples of 'top-down' privatisation and still shrinking economy in the late 1990s. We hypothesize that different paths of transition influenced intragenerational mobility patterns for young adults. We estimate the impact of respondents' gender, education, income, economic sector and the characteristics of parental background on intragenerational mobility. We found that Belarus differed from other regions, as young adults there were the least mobile, and the chosen factors had very little explanatory power in the analysis of intragenerational mobility. In the Baltic countries, intragenerational mobility was well explained by typical factors of mobility in a market society. Seven years of transition to the market is too short a time to make statements about long-term trends, but we can still investigate three major strategies to the market and predictability of intragenerational mobility.</t>
  </si>
  <si>
    <t>Univ Tartu, Dept Sociol &amp; Social Policy, EE-51004 Tartu, Estonia; Stanford Univ, Stanford, CA 94305 USA</t>
  </si>
  <si>
    <t>University of Tartu; Stanford University</t>
  </si>
  <si>
    <t>Titma, M (corresponding author), Univ Tartu, Dept Sociol &amp; Social Policy, Tligi 78-80-229, EE-51004 Tartu, Estonia.</t>
  </si>
  <si>
    <t>titma@psych.ut.ee; averoots@ut.ee</t>
  </si>
  <si>
    <t>Roots, Ave/0000-0002-4963-0471</t>
  </si>
  <si>
    <t>1461-6696</t>
  </si>
  <si>
    <t>1469-8307</t>
  </si>
  <si>
    <t>EUR SOC</t>
  </si>
  <si>
    <t>Eur. Soc.</t>
  </si>
  <si>
    <t>10.1080/14616690500342618</t>
  </si>
  <si>
    <t>128LT</t>
  </si>
  <si>
    <t>WOS:000243659900002</t>
  </si>
  <si>
    <t>KONECNY, S</t>
  </si>
  <si>
    <t>CERTAIN ASPECTS OF DEVELOPMENT OF SOCIAL-STRUCTURE OF RUTHENIAN POPULATION IN SLOVAKIA</t>
  </si>
  <si>
    <t>SOCIOLOGIA</t>
  </si>
  <si>
    <t>Slovak</t>
  </si>
  <si>
    <t>SOCIAL STRUCTURE; RUTHENIAN POPULATION; ETHNIC CONDITIONS</t>
  </si>
  <si>
    <t>Ruthenian minority in Slovakia is during last several decades a subject of specific movement of social structure. It is possible to say, that this is not only a reaction to the development of social and economic conditions of life of society in northeastern countries of Slovakia, but it is also a reflection of some peculiarities of ethnogenesis and national and cultural identification of this minority. For these reasons, we want on the base of historic retrospective introduce some changes of social stratification of Ruthenians in last decades and reflect on role which some untypical political and ideological correlations played in this process. Last forty years the economical activity of Ruthenians in Slovakia doubled and share of economically dependent persons decreased by one third. In whole Slovakia the share of economically active population increased by one third, however share of dependent person decreased only by seven per cent (from the year 1950). During the years 1950-1970 employment of Ruthenians was growing mainly due to industrialization and entry of women into the working process, for the beginning of seventies the rapid decrease of share youngest children is noticeable. The regressive trend of population increase of Ruthenians in Slovakia and changes in its basic composition influenced demographic actors as is lower matrimony and natality, less positive age structure, heterogamy, delayed urbanization and migration, however its assimilation was in decisive degree influenced by social economic conditions and political circumstances. Negative role in that regard played unconceptional, paternalistic and by communist ideology burdened, minority policy of Czechoslovak state. Northeastern Slovakia was for long period of time a periphery, with backward economy damaged by wars, without natural resources, fertile land, modern infrastructure and qualified work force and for these reasons without possibility of independent economic life. Interferences of state alleviated only the most striking defects. The development of industry and collective agriculture during socialistic period significantly changed the character of region, though in the frame of state interference and absence of political freedom lacked support in spiritual level. For these reasons the whole process was only an artificial entry unraveling traditional societal relations and process of self-consciousness of Ruthenian population. The communist regime, imposed in February 1948 solved the status of Ruthenians in Slovakia in line with directives from Moscow and in frame of stalinist method. Ignoring of Ruthenians specificity, mandatory (and violent) implementation of Orthodox religion and ukrainization of education and culture were justified by need for national identification of Ruthenian ethnic, however administrative determination of Ukranian orientation contradicted by absence of national consciousness of Ruthenians became clear impulse for denationalization. From 1930 the number of persons professing themselves to be Ruthenians or Ukranians in Slovakia decreased from 95783 to 31867, that is 66.6%. In spite of fact that November Revolution removed the main obstacles in development of Ruthenian minority, and partially rectified the most striking injustices, the same time revived many unsolved problems connected with the national identity of Ruthenians and its national and cultural tendencies. Besides other developments, this situation found its expression in relative rigid political division of Ruthenian minority (going through the process of assimilation into the Slovak ethnic) into the Ruthenian and Ukranian wing. The radical changes happened in professional structure of economically active Ruthenian population. From 1921 the share of Ruthenians working in agriculture lowered five times and by same degree increased their employment in industry. The bases for this development were changes connected with post-war reconstruction, industrialization, potation, settlement of Czech borderland, land reform and implementation of mandatory work. Further, it was collectivization of agriculture and liquidation of small businesses in industry and lastly intensification of agricultural production. Another specific was growing and extremely high share of Ruthenians employed in non-productive sphere which is by third higher that whole Slovak average. Reason for this was not so much the growth of education level and political equalization of Ruthenian minority as was officially emphasized, but rather its privileged position, high political engagement in the Communist party as well as general activity in the society. In our opinion the decrease of numbers of Ruthenians was not even during the stated period of time. The decrease in production was steepest. In education, culture and state administration the decrease was minimal. The movement of social structure of Ruthenian population was determined by analogical method. In the comparison with the development in whole Slovak scale, the social structure of Ruthenian population was typical by lower share of workers and significantly higher share of administrative employees. Relatively low percentage of workers was result of character of economy of Ruthenian territory and of gradual alleviation of speed of industrial development as well as structural changes of production. Certain role, however, played also some psychological and social factors. The disproportional high numbers of Ruthenians among the administrative employees were also a result of selfreproduction of this category and relatively low quotient of assimilation in comparison to other groups of population. Results of census from 1991 are pointing to fact that professional structure and social composition of economically active part of Ruthenian population contains certain anomalies which are a hindrance to the optimal utilization of all sources and reserves in aim of further economic progress. The social stratification of Ruthenians is a result of number of internal and external factors. Among these were social and economic phenomena, political decisions, international relations and also external interferences into social and ethnic conditions as well as ethnopsychic phenomena.</t>
  </si>
  <si>
    <t>KONECNY, S (corresponding author), SLOVAK ACAD SCI, INST SOCIAL SCI, KARPATSKA 5, CS-04001 KOSICE, SLOVAKIA.</t>
  </si>
  <si>
    <t>INST SOCIOLOGY SLOVAK ACAD SCIENCES</t>
  </si>
  <si>
    <t>BRATISLAVA</t>
  </si>
  <si>
    <t>KLEMENSOVA 19, BRATISLAVA, SLOVAKIA</t>
  </si>
  <si>
    <t>0049-1225</t>
  </si>
  <si>
    <t>1336-8613</t>
  </si>
  <si>
    <t>SOCIOLOGIA-BRATISLAV</t>
  </si>
  <si>
    <t>Sociologia</t>
  </si>
  <si>
    <t>+</t>
  </si>
  <si>
    <t>QL315</t>
  </si>
  <si>
    <t>WOS:A1994QL31500009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</si>
</sst>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91"/>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27</v>
      </c>
      <c r="AH2">
        <v>0</v>
      </c>
      <c r="AI2">
        <v>0</v>
      </c>
      <c r="AJ2">
        <v>2</v>
      </c>
      <c r="AK2">
        <v>2</v>
      </c>
      <c r="AL2" t="s">
        <v>89</v>
      </c>
      <c r="AM2" t="s">
        <v>90</v>
      </c>
      <c r="AN2" t="s">
        <v>91</v>
      </c>
      <c r="AO2" t="s">
        <v>92</v>
      </c>
      <c r="AP2" t="s">
        <v>93</v>
      </c>
      <c r="AQ2" t="s">
        <v>74</v>
      </c>
      <c r="AR2" t="s">
        <v>94</v>
      </c>
      <c r="AS2" t="s">
        <v>95</v>
      </c>
      <c r="AT2" t="s">
        <v>96</v>
      </c>
      <c r="AU2">
        <v>2023</v>
      </c>
      <c r="AV2" t="s">
        <v>74</v>
      </c>
      <c r="AW2" t="s">
        <v>74</v>
      </c>
      <c r="AX2" t="s">
        <v>74</v>
      </c>
      <c r="AY2" t="s">
        <v>74</v>
      </c>
      <c r="AZ2" t="s">
        <v>74</v>
      </c>
      <c r="BA2" t="s">
        <v>74</v>
      </c>
      <c r="BB2" t="s">
        <v>74</v>
      </c>
      <c r="BC2" t="s">
        <v>74</v>
      </c>
      <c r="BD2" t="s">
        <v>74</v>
      </c>
      <c r="BE2" t="s">
        <v>97</v>
      </c>
      <c r="BF2" t="str">
        <f>HYPERLINK("http://dx.doi.org/10.26773/mjssm.230904","http://dx.doi.org/10.26773/mjssm.230904")</f>
        <v>http://dx.doi.org/10.26773/mjssm.230904</v>
      </c>
      <c r="BG2" t="s">
        <v>74</v>
      </c>
      <c r="BH2" t="s">
        <v>98</v>
      </c>
      <c r="BI2">
        <v>7</v>
      </c>
      <c r="BJ2" t="s">
        <v>99</v>
      </c>
      <c r="BK2" t="s">
        <v>100</v>
      </c>
      <c r="BL2" t="s">
        <v>99</v>
      </c>
      <c r="BM2" t="s">
        <v>101</v>
      </c>
      <c r="BN2" t="s">
        <v>74</v>
      </c>
      <c r="BO2" t="s">
        <v>74</v>
      </c>
      <c r="BP2" t="s">
        <v>74</v>
      </c>
      <c r="BQ2" t="s">
        <v>74</v>
      </c>
      <c r="BR2" t="s">
        <v>102</v>
      </c>
      <c r="BS2" t="s">
        <v>103</v>
      </c>
      <c r="BT2" t="str">
        <f>HYPERLINK("https%3A%2F%2Fwww.webofscience.com%2Fwos%2Fwoscc%2Ffull-record%2FWOS:001058547100001","View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78</v>
      </c>
      <c r="N3" t="s">
        <v>108</v>
      </c>
      <c r="O3" t="s">
        <v>74</v>
      </c>
      <c r="P3" t="s">
        <v>74</v>
      </c>
      <c r="Q3" t="s">
        <v>74</v>
      </c>
      <c r="R3" t="s">
        <v>74</v>
      </c>
      <c r="S3" t="s">
        <v>74</v>
      </c>
      <c r="T3" t="s">
        <v>109</v>
      </c>
      <c r="U3" t="s">
        <v>110</v>
      </c>
      <c r="V3" t="s">
        <v>111</v>
      </c>
      <c r="W3" t="s">
        <v>112</v>
      </c>
      <c r="X3" t="s">
        <v>113</v>
      </c>
      <c r="Y3" t="s">
        <v>114</v>
      </c>
      <c r="Z3" t="s">
        <v>115</v>
      </c>
      <c r="AA3" t="s">
        <v>74</v>
      </c>
      <c r="AB3" t="s">
        <v>74</v>
      </c>
      <c r="AC3" t="s">
        <v>116</v>
      </c>
      <c r="AD3" t="s">
        <v>116</v>
      </c>
      <c r="AE3" t="s">
        <v>117</v>
      </c>
      <c r="AF3" t="s">
        <v>74</v>
      </c>
      <c r="AG3">
        <v>38</v>
      </c>
      <c r="AH3">
        <v>0</v>
      </c>
      <c r="AI3">
        <v>0</v>
      </c>
      <c r="AJ3">
        <v>0</v>
      </c>
      <c r="AK3">
        <v>0</v>
      </c>
      <c r="AL3" t="s">
        <v>118</v>
      </c>
      <c r="AM3" t="s">
        <v>119</v>
      </c>
      <c r="AN3" t="s">
        <v>120</v>
      </c>
      <c r="AO3" t="s">
        <v>121</v>
      </c>
      <c r="AP3" t="s">
        <v>122</v>
      </c>
      <c r="AQ3" t="s">
        <v>74</v>
      </c>
      <c r="AR3" t="s">
        <v>123</v>
      </c>
      <c r="AS3" t="s">
        <v>124</v>
      </c>
      <c r="AT3" t="s">
        <v>125</v>
      </c>
      <c r="AU3">
        <v>2023</v>
      </c>
      <c r="AV3">
        <v>57</v>
      </c>
      <c r="AW3">
        <v>5</v>
      </c>
      <c r="AX3" t="s">
        <v>74</v>
      </c>
      <c r="AY3" t="s">
        <v>74</v>
      </c>
      <c r="AZ3" t="s">
        <v>74</v>
      </c>
      <c r="BA3" t="s">
        <v>74</v>
      </c>
      <c r="BB3">
        <v>789</v>
      </c>
      <c r="BC3">
        <v>808</v>
      </c>
      <c r="BD3" t="s">
        <v>74</v>
      </c>
      <c r="BE3" t="s">
        <v>74</v>
      </c>
      <c r="BF3" t="s">
        <v>74</v>
      </c>
      <c r="BG3" t="s">
        <v>74</v>
      </c>
      <c r="BH3" t="s">
        <v>74</v>
      </c>
      <c r="BI3">
        <v>20</v>
      </c>
      <c r="BJ3" t="s">
        <v>126</v>
      </c>
      <c r="BK3" t="s">
        <v>127</v>
      </c>
      <c r="BL3" t="s">
        <v>128</v>
      </c>
      <c r="BM3" t="s">
        <v>129</v>
      </c>
      <c r="BN3" t="s">
        <v>74</v>
      </c>
      <c r="BO3" t="s">
        <v>74</v>
      </c>
      <c r="BP3" t="s">
        <v>74</v>
      </c>
      <c r="BQ3" t="s">
        <v>74</v>
      </c>
      <c r="BR3" t="s">
        <v>102</v>
      </c>
      <c r="BS3" t="s">
        <v>130</v>
      </c>
      <c r="BT3" t="str">
        <f>HYPERLINK("https%3A%2F%2Fwww.webofscience.com%2Fwos%2Fwoscc%2Ffull-record%2FWOS:001062934900004","View Full Record in Web of Science")</f>
        <v>View Full Record in Web of Science</v>
      </c>
    </row>
    <row r="4" spans="1:72" x14ac:dyDescent="0.25">
      <c r="A4" t="s">
        <v>72</v>
      </c>
      <c r="B4" t="s">
        <v>131</v>
      </c>
      <c r="C4" t="s">
        <v>74</v>
      </c>
      <c r="D4" t="s">
        <v>74</v>
      </c>
      <c r="E4" t="s">
        <v>74</v>
      </c>
      <c r="F4" t="s">
        <v>132</v>
      </c>
      <c r="G4" t="s">
        <v>74</v>
      </c>
      <c r="H4" t="s">
        <v>74</v>
      </c>
      <c r="I4" t="s">
        <v>133</v>
      </c>
      <c r="J4" t="s">
        <v>134</v>
      </c>
      <c r="K4" t="s">
        <v>74</v>
      </c>
      <c r="L4" t="s">
        <v>74</v>
      </c>
      <c r="M4" t="s">
        <v>78</v>
      </c>
      <c r="N4" t="s">
        <v>108</v>
      </c>
      <c r="O4" t="s">
        <v>74</v>
      </c>
      <c r="P4" t="s">
        <v>74</v>
      </c>
      <c r="Q4" t="s">
        <v>74</v>
      </c>
      <c r="R4" t="s">
        <v>74</v>
      </c>
      <c r="S4" t="s">
        <v>74</v>
      </c>
      <c r="T4" t="s">
        <v>135</v>
      </c>
      <c r="U4" t="s">
        <v>74</v>
      </c>
      <c r="V4" t="s">
        <v>136</v>
      </c>
      <c r="W4" t="s">
        <v>137</v>
      </c>
      <c r="X4" t="s">
        <v>138</v>
      </c>
      <c r="Y4" t="s">
        <v>139</v>
      </c>
      <c r="Z4" t="s">
        <v>74</v>
      </c>
      <c r="AA4" t="s">
        <v>140</v>
      </c>
      <c r="AB4" t="s">
        <v>141</v>
      </c>
      <c r="AC4" t="s">
        <v>74</v>
      </c>
      <c r="AD4" t="s">
        <v>74</v>
      </c>
      <c r="AE4" t="s">
        <v>74</v>
      </c>
      <c r="AF4" t="s">
        <v>74</v>
      </c>
      <c r="AG4">
        <v>23</v>
      </c>
      <c r="AH4">
        <v>0</v>
      </c>
      <c r="AI4">
        <v>0</v>
      </c>
      <c r="AJ4">
        <v>0</v>
      </c>
      <c r="AK4">
        <v>0</v>
      </c>
      <c r="AL4" t="s">
        <v>142</v>
      </c>
      <c r="AM4" t="s">
        <v>143</v>
      </c>
      <c r="AN4" t="s">
        <v>144</v>
      </c>
      <c r="AO4" t="s">
        <v>74</v>
      </c>
      <c r="AP4" t="s">
        <v>145</v>
      </c>
      <c r="AQ4" t="s">
        <v>74</v>
      </c>
      <c r="AR4" t="s">
        <v>146</v>
      </c>
      <c r="AS4" t="s">
        <v>147</v>
      </c>
      <c r="AT4" t="s">
        <v>148</v>
      </c>
      <c r="AU4">
        <v>2023</v>
      </c>
      <c r="AV4">
        <v>12</v>
      </c>
      <c r="AW4">
        <v>66</v>
      </c>
      <c r="AX4" t="s">
        <v>74</v>
      </c>
      <c r="AY4" t="s">
        <v>74</v>
      </c>
      <c r="AZ4" t="s">
        <v>74</v>
      </c>
      <c r="BA4" t="s">
        <v>74</v>
      </c>
      <c r="BB4">
        <v>198</v>
      </c>
      <c r="BC4">
        <v>205</v>
      </c>
      <c r="BD4" t="s">
        <v>74</v>
      </c>
      <c r="BE4" t="s">
        <v>149</v>
      </c>
      <c r="BF4" t="str">
        <f>HYPERLINK("http://dx.doi.org/10.34069/AI/2023.66.06.19","http://dx.doi.org/10.34069/AI/2023.66.06.19")</f>
        <v>http://dx.doi.org/10.34069/AI/2023.66.06.19</v>
      </c>
      <c r="BG4" t="s">
        <v>74</v>
      </c>
      <c r="BH4" t="s">
        <v>74</v>
      </c>
      <c r="BI4">
        <v>8</v>
      </c>
      <c r="BJ4" t="s">
        <v>150</v>
      </c>
      <c r="BK4" t="s">
        <v>100</v>
      </c>
      <c r="BL4" t="s">
        <v>151</v>
      </c>
      <c r="BM4" t="s">
        <v>152</v>
      </c>
      <c r="BN4" t="s">
        <v>74</v>
      </c>
      <c r="BO4" t="s">
        <v>153</v>
      </c>
      <c r="BP4" t="s">
        <v>74</v>
      </c>
      <c r="BQ4" t="s">
        <v>74</v>
      </c>
      <c r="BR4" t="s">
        <v>102</v>
      </c>
      <c r="BS4" t="s">
        <v>154</v>
      </c>
      <c r="BT4" t="str">
        <f>HYPERLINK("https%3A%2F%2Fwww.webofscience.com%2Fwos%2Fwoscc%2Ffull-record%2FWOS:001061915600016","View Full Record in Web of Science")</f>
        <v>View Full Record in Web of Science</v>
      </c>
    </row>
    <row r="5" spans="1:72" x14ac:dyDescent="0.25">
      <c r="A5" t="s">
        <v>72</v>
      </c>
      <c r="B5" t="s">
        <v>155</v>
      </c>
      <c r="C5" t="s">
        <v>74</v>
      </c>
      <c r="D5" t="s">
        <v>74</v>
      </c>
      <c r="E5" t="s">
        <v>74</v>
      </c>
      <c r="F5" t="s">
        <v>156</v>
      </c>
      <c r="G5" t="s">
        <v>74</v>
      </c>
      <c r="H5" t="s">
        <v>74</v>
      </c>
      <c r="I5" t="s">
        <v>157</v>
      </c>
      <c r="J5" t="s">
        <v>158</v>
      </c>
      <c r="K5" t="s">
        <v>74</v>
      </c>
      <c r="L5" t="s">
        <v>74</v>
      </c>
      <c r="M5" t="s">
        <v>78</v>
      </c>
      <c r="N5" t="s">
        <v>108</v>
      </c>
      <c r="O5" t="s">
        <v>74</v>
      </c>
      <c r="P5" t="s">
        <v>74</v>
      </c>
      <c r="Q5" t="s">
        <v>74</v>
      </c>
      <c r="R5" t="s">
        <v>74</v>
      </c>
      <c r="S5" t="s">
        <v>74</v>
      </c>
      <c r="T5" t="s">
        <v>159</v>
      </c>
      <c r="U5" t="s">
        <v>74</v>
      </c>
      <c r="V5" t="s">
        <v>160</v>
      </c>
      <c r="W5" t="s">
        <v>161</v>
      </c>
      <c r="X5" t="s">
        <v>162</v>
      </c>
      <c r="Y5" t="s">
        <v>163</v>
      </c>
      <c r="Z5" t="s">
        <v>164</v>
      </c>
      <c r="AA5" t="s">
        <v>74</v>
      </c>
      <c r="AB5" t="s">
        <v>74</v>
      </c>
      <c r="AC5" t="s">
        <v>74</v>
      </c>
      <c r="AD5" t="s">
        <v>74</v>
      </c>
      <c r="AE5" t="s">
        <v>74</v>
      </c>
      <c r="AF5" t="s">
        <v>74</v>
      </c>
      <c r="AG5">
        <v>24</v>
      </c>
      <c r="AH5">
        <v>0</v>
      </c>
      <c r="AI5">
        <v>0</v>
      </c>
      <c r="AJ5">
        <v>3</v>
      </c>
      <c r="AK5">
        <v>3</v>
      </c>
      <c r="AL5" t="s">
        <v>165</v>
      </c>
      <c r="AM5" t="s">
        <v>166</v>
      </c>
      <c r="AN5" t="s">
        <v>167</v>
      </c>
      <c r="AO5" t="s">
        <v>168</v>
      </c>
      <c r="AP5" t="s">
        <v>169</v>
      </c>
      <c r="AQ5" t="s">
        <v>74</v>
      </c>
      <c r="AR5" t="s">
        <v>170</v>
      </c>
      <c r="AS5" t="s">
        <v>171</v>
      </c>
      <c r="AT5" t="s">
        <v>172</v>
      </c>
      <c r="AU5">
        <v>2023</v>
      </c>
      <c r="AV5">
        <v>15</v>
      </c>
      <c r="AW5">
        <v>37</v>
      </c>
      <c r="AX5" t="s">
        <v>74</v>
      </c>
      <c r="AY5" t="s">
        <v>74</v>
      </c>
      <c r="AZ5" t="s">
        <v>74</v>
      </c>
      <c r="BA5" t="s">
        <v>74</v>
      </c>
      <c r="BB5">
        <v>35</v>
      </c>
      <c r="BC5">
        <v>57</v>
      </c>
      <c r="BD5" t="s">
        <v>74</v>
      </c>
      <c r="BE5" t="s">
        <v>74</v>
      </c>
      <c r="BF5" t="s">
        <v>74</v>
      </c>
      <c r="BG5" t="s">
        <v>74</v>
      </c>
      <c r="BH5" t="s">
        <v>74</v>
      </c>
      <c r="BI5">
        <v>23</v>
      </c>
      <c r="BJ5" t="s">
        <v>150</v>
      </c>
      <c r="BK5" t="s">
        <v>100</v>
      </c>
      <c r="BL5" t="s">
        <v>151</v>
      </c>
      <c r="BM5" t="s">
        <v>173</v>
      </c>
      <c r="BN5" t="s">
        <v>74</v>
      </c>
      <c r="BO5" t="s">
        <v>74</v>
      </c>
      <c r="BP5" t="s">
        <v>74</v>
      </c>
      <c r="BQ5" t="s">
        <v>74</v>
      </c>
      <c r="BR5" t="s">
        <v>102</v>
      </c>
      <c r="BS5" t="s">
        <v>174</v>
      </c>
      <c r="BT5" t="str">
        <f>HYPERLINK("https%3A%2F%2Fwww.webofscience.com%2Fwos%2Fwoscc%2Ffull-record%2FWOS:000999138000003","View Full Record in Web of Science")</f>
        <v>View Full Record in Web of Science</v>
      </c>
    </row>
    <row r="6" spans="1:72" x14ac:dyDescent="0.25">
      <c r="A6" t="s">
        <v>72</v>
      </c>
      <c r="B6" t="s">
        <v>175</v>
      </c>
      <c r="C6" t="s">
        <v>74</v>
      </c>
      <c r="D6" t="s">
        <v>74</v>
      </c>
      <c r="E6" t="s">
        <v>74</v>
      </c>
      <c r="F6" t="s">
        <v>176</v>
      </c>
      <c r="G6" t="s">
        <v>74</v>
      </c>
      <c r="H6" t="s">
        <v>74</v>
      </c>
      <c r="I6" t="s">
        <v>177</v>
      </c>
      <c r="J6" t="s">
        <v>134</v>
      </c>
      <c r="K6" t="s">
        <v>74</v>
      </c>
      <c r="L6" t="s">
        <v>74</v>
      </c>
      <c r="M6" t="s">
        <v>78</v>
      </c>
      <c r="N6" t="s">
        <v>108</v>
      </c>
      <c r="O6" t="s">
        <v>74</v>
      </c>
      <c r="P6" t="s">
        <v>74</v>
      </c>
      <c r="Q6" t="s">
        <v>74</v>
      </c>
      <c r="R6" t="s">
        <v>74</v>
      </c>
      <c r="S6" t="s">
        <v>74</v>
      </c>
      <c r="T6" t="s">
        <v>178</v>
      </c>
      <c r="U6" t="s">
        <v>74</v>
      </c>
      <c r="V6" t="s">
        <v>179</v>
      </c>
      <c r="W6" t="s">
        <v>180</v>
      </c>
      <c r="X6" t="s">
        <v>181</v>
      </c>
      <c r="Y6" t="s">
        <v>182</v>
      </c>
      <c r="Z6" t="s">
        <v>74</v>
      </c>
      <c r="AA6" t="s">
        <v>74</v>
      </c>
      <c r="AB6" t="s">
        <v>74</v>
      </c>
      <c r="AC6" t="s">
        <v>74</v>
      </c>
      <c r="AD6" t="s">
        <v>74</v>
      </c>
      <c r="AE6" t="s">
        <v>74</v>
      </c>
      <c r="AF6" t="s">
        <v>74</v>
      </c>
      <c r="AG6">
        <v>26</v>
      </c>
      <c r="AH6">
        <v>0</v>
      </c>
      <c r="AI6">
        <v>0</v>
      </c>
      <c r="AJ6">
        <v>0</v>
      </c>
      <c r="AK6">
        <v>0</v>
      </c>
      <c r="AL6" t="s">
        <v>142</v>
      </c>
      <c r="AM6" t="s">
        <v>143</v>
      </c>
      <c r="AN6" t="s">
        <v>144</v>
      </c>
      <c r="AO6" t="s">
        <v>74</v>
      </c>
      <c r="AP6" t="s">
        <v>145</v>
      </c>
      <c r="AQ6" t="s">
        <v>74</v>
      </c>
      <c r="AR6" t="s">
        <v>146</v>
      </c>
      <c r="AS6" t="s">
        <v>147</v>
      </c>
      <c r="AT6" t="s">
        <v>183</v>
      </c>
      <c r="AU6">
        <v>2023</v>
      </c>
      <c r="AV6">
        <v>12</v>
      </c>
      <c r="AW6">
        <v>63</v>
      </c>
      <c r="AX6" t="s">
        <v>74</v>
      </c>
      <c r="AY6" t="s">
        <v>74</v>
      </c>
      <c r="AZ6" t="s">
        <v>74</v>
      </c>
      <c r="BA6" t="s">
        <v>74</v>
      </c>
      <c r="BB6">
        <v>53</v>
      </c>
      <c r="BC6">
        <v>66</v>
      </c>
      <c r="BD6" t="s">
        <v>74</v>
      </c>
      <c r="BE6" t="s">
        <v>184</v>
      </c>
      <c r="BF6" t="str">
        <f>HYPERLINK("http://dx.doi.org/10.34069/AI/2023.63.03.5","http://dx.doi.org/10.34069/AI/2023.63.03.5")</f>
        <v>http://dx.doi.org/10.34069/AI/2023.63.03.5</v>
      </c>
      <c r="BG6" t="s">
        <v>74</v>
      </c>
      <c r="BH6" t="s">
        <v>74</v>
      </c>
      <c r="BI6">
        <v>14</v>
      </c>
      <c r="BJ6" t="s">
        <v>150</v>
      </c>
      <c r="BK6" t="s">
        <v>100</v>
      </c>
      <c r="BL6" t="s">
        <v>151</v>
      </c>
      <c r="BM6" t="s">
        <v>185</v>
      </c>
      <c r="BN6" t="s">
        <v>74</v>
      </c>
      <c r="BO6" t="s">
        <v>153</v>
      </c>
      <c r="BP6" t="s">
        <v>74</v>
      </c>
      <c r="BQ6" t="s">
        <v>74</v>
      </c>
      <c r="BR6" t="s">
        <v>102</v>
      </c>
      <c r="BS6" t="s">
        <v>186</v>
      </c>
      <c r="BT6" t="str">
        <f>HYPERLINK("https%3A%2F%2Fwww.webofscience.com%2Fwos%2Fwoscc%2Ffull-record%2FWOS:001018360400005","View Full Record in Web of Science")</f>
        <v>View Full Record in Web of Science</v>
      </c>
    </row>
    <row r="7" spans="1:72" x14ac:dyDescent="0.25">
      <c r="A7" t="s">
        <v>72</v>
      </c>
      <c r="B7" t="s">
        <v>187</v>
      </c>
      <c r="C7" t="s">
        <v>74</v>
      </c>
      <c r="D7" t="s">
        <v>74</v>
      </c>
      <c r="E7" t="s">
        <v>74</v>
      </c>
      <c r="F7" t="s">
        <v>188</v>
      </c>
      <c r="G7" t="s">
        <v>74</v>
      </c>
      <c r="H7" t="s">
        <v>74</v>
      </c>
      <c r="I7" t="s">
        <v>189</v>
      </c>
      <c r="J7" t="s">
        <v>190</v>
      </c>
      <c r="K7" t="s">
        <v>74</v>
      </c>
      <c r="L7" t="s">
        <v>74</v>
      </c>
      <c r="M7" t="s">
        <v>78</v>
      </c>
      <c r="N7" t="s">
        <v>108</v>
      </c>
      <c r="O7" t="s">
        <v>74</v>
      </c>
      <c r="P7" t="s">
        <v>74</v>
      </c>
      <c r="Q7" t="s">
        <v>74</v>
      </c>
      <c r="R7" t="s">
        <v>74</v>
      </c>
      <c r="S7" t="s">
        <v>74</v>
      </c>
      <c r="T7" t="s">
        <v>191</v>
      </c>
      <c r="U7" t="s">
        <v>192</v>
      </c>
      <c r="V7" t="s">
        <v>193</v>
      </c>
      <c r="W7" t="s">
        <v>194</v>
      </c>
      <c r="X7" t="s">
        <v>195</v>
      </c>
      <c r="Y7" t="s">
        <v>196</v>
      </c>
      <c r="Z7" t="s">
        <v>197</v>
      </c>
      <c r="AA7" t="s">
        <v>198</v>
      </c>
      <c r="AB7" t="s">
        <v>199</v>
      </c>
      <c r="AC7" t="s">
        <v>74</v>
      </c>
      <c r="AD7" t="s">
        <v>74</v>
      </c>
      <c r="AE7" t="s">
        <v>74</v>
      </c>
      <c r="AF7" t="s">
        <v>74</v>
      </c>
      <c r="AG7">
        <v>72</v>
      </c>
      <c r="AH7">
        <v>0</v>
      </c>
      <c r="AI7">
        <v>0</v>
      </c>
      <c r="AJ7">
        <v>0</v>
      </c>
      <c r="AK7">
        <v>1</v>
      </c>
      <c r="AL7" t="s">
        <v>200</v>
      </c>
      <c r="AM7" t="s">
        <v>201</v>
      </c>
      <c r="AN7" t="s">
        <v>202</v>
      </c>
      <c r="AO7" t="s">
        <v>74</v>
      </c>
      <c r="AP7" t="s">
        <v>203</v>
      </c>
      <c r="AQ7" t="s">
        <v>74</v>
      </c>
      <c r="AR7" t="s">
        <v>204</v>
      </c>
      <c r="AS7" t="s">
        <v>205</v>
      </c>
      <c r="AT7" t="s">
        <v>206</v>
      </c>
      <c r="AU7">
        <v>2023</v>
      </c>
      <c r="AV7">
        <v>13</v>
      </c>
      <c r="AW7">
        <v>2</v>
      </c>
      <c r="AX7" t="s">
        <v>74</v>
      </c>
      <c r="AY7" t="s">
        <v>74</v>
      </c>
      <c r="AZ7" t="s">
        <v>74</v>
      </c>
      <c r="BA7" t="s">
        <v>74</v>
      </c>
      <c r="BB7" t="s">
        <v>74</v>
      </c>
      <c r="BC7" t="s">
        <v>74</v>
      </c>
      <c r="BD7">
        <v>53</v>
      </c>
      <c r="BE7" t="s">
        <v>207</v>
      </c>
      <c r="BF7" t="str">
        <f>HYPERLINK("http://dx.doi.org/10.3390/admsci13020053","http://dx.doi.org/10.3390/admsci13020053")</f>
        <v>http://dx.doi.org/10.3390/admsci13020053</v>
      </c>
      <c r="BG7" t="s">
        <v>74</v>
      </c>
      <c r="BH7" t="s">
        <v>74</v>
      </c>
      <c r="BI7">
        <v>20</v>
      </c>
      <c r="BJ7" t="s">
        <v>208</v>
      </c>
      <c r="BK7" t="s">
        <v>100</v>
      </c>
      <c r="BL7" t="s">
        <v>209</v>
      </c>
      <c r="BM7" t="s">
        <v>210</v>
      </c>
      <c r="BN7" t="s">
        <v>74</v>
      </c>
      <c r="BO7" t="s">
        <v>153</v>
      </c>
      <c r="BP7" t="s">
        <v>74</v>
      </c>
      <c r="BQ7" t="s">
        <v>74</v>
      </c>
      <c r="BR7" t="s">
        <v>102</v>
      </c>
      <c r="BS7" t="s">
        <v>211</v>
      </c>
      <c r="BT7" t="str">
        <f>HYPERLINK("https%3A%2F%2Fwww.webofscience.com%2Fwos%2Fwoscc%2Ffull-record%2FWOS:000937763700001","View Full Record in Web of Science")</f>
        <v>View Full Record in Web of Science</v>
      </c>
    </row>
    <row r="8" spans="1:72" x14ac:dyDescent="0.25">
      <c r="A8" t="s">
        <v>72</v>
      </c>
      <c r="B8" t="s">
        <v>212</v>
      </c>
      <c r="C8" t="s">
        <v>74</v>
      </c>
      <c r="D8" t="s">
        <v>74</v>
      </c>
      <c r="E8" t="s">
        <v>74</v>
      </c>
      <c r="F8" t="s">
        <v>213</v>
      </c>
      <c r="G8" t="s">
        <v>74</v>
      </c>
      <c r="H8" t="s">
        <v>74</v>
      </c>
      <c r="I8" t="s">
        <v>214</v>
      </c>
      <c r="J8" t="s">
        <v>215</v>
      </c>
      <c r="K8" t="s">
        <v>74</v>
      </c>
      <c r="L8" t="s">
        <v>74</v>
      </c>
      <c r="M8" t="s">
        <v>78</v>
      </c>
      <c r="N8" t="s">
        <v>108</v>
      </c>
      <c r="O8" t="s">
        <v>74</v>
      </c>
      <c r="P8" t="s">
        <v>74</v>
      </c>
      <c r="Q8" t="s">
        <v>74</v>
      </c>
      <c r="R8" t="s">
        <v>74</v>
      </c>
      <c r="S8" t="s">
        <v>74</v>
      </c>
      <c r="T8" t="s">
        <v>216</v>
      </c>
      <c r="U8" t="s">
        <v>74</v>
      </c>
      <c r="V8" t="s">
        <v>217</v>
      </c>
      <c r="W8" t="s">
        <v>218</v>
      </c>
      <c r="X8" t="s">
        <v>219</v>
      </c>
      <c r="Y8" t="s">
        <v>220</v>
      </c>
      <c r="Z8" t="s">
        <v>221</v>
      </c>
      <c r="AA8" t="s">
        <v>74</v>
      </c>
      <c r="AB8" t="s">
        <v>74</v>
      </c>
      <c r="AC8" t="s">
        <v>74</v>
      </c>
      <c r="AD8" t="s">
        <v>74</v>
      </c>
      <c r="AE8" t="s">
        <v>74</v>
      </c>
      <c r="AF8" t="s">
        <v>74</v>
      </c>
      <c r="AG8">
        <v>16</v>
      </c>
      <c r="AH8">
        <v>0</v>
      </c>
      <c r="AI8">
        <v>0</v>
      </c>
      <c r="AJ8">
        <v>1</v>
      </c>
      <c r="AK8">
        <v>1</v>
      </c>
      <c r="AL8" t="s">
        <v>222</v>
      </c>
      <c r="AM8" t="s">
        <v>223</v>
      </c>
      <c r="AN8" t="s">
        <v>224</v>
      </c>
      <c r="AO8" t="s">
        <v>225</v>
      </c>
      <c r="AP8" t="s">
        <v>226</v>
      </c>
      <c r="AQ8" t="s">
        <v>74</v>
      </c>
      <c r="AR8" t="s">
        <v>227</v>
      </c>
      <c r="AS8" t="s">
        <v>228</v>
      </c>
      <c r="AT8" t="s">
        <v>74</v>
      </c>
      <c r="AU8">
        <v>2023</v>
      </c>
      <c r="AV8">
        <v>28</v>
      </c>
      <c r="AW8">
        <v>2</v>
      </c>
      <c r="AX8" t="s">
        <v>74</v>
      </c>
      <c r="AY8" t="s">
        <v>74</v>
      </c>
      <c r="AZ8" t="s">
        <v>74</v>
      </c>
      <c r="BA8" t="s">
        <v>74</v>
      </c>
      <c r="BB8">
        <v>176</v>
      </c>
      <c r="BC8">
        <v>182</v>
      </c>
      <c r="BD8" t="s">
        <v>74</v>
      </c>
      <c r="BE8" t="s">
        <v>229</v>
      </c>
      <c r="BF8" t="str">
        <f>HYPERLINK("http://dx.doi.org/10.26641/2307-0404.2023.2.283407","http://dx.doi.org/10.26641/2307-0404.2023.2.283407")</f>
        <v>http://dx.doi.org/10.26641/2307-0404.2023.2.283407</v>
      </c>
      <c r="BG8" t="s">
        <v>74</v>
      </c>
      <c r="BH8" t="s">
        <v>74</v>
      </c>
      <c r="BI8">
        <v>7</v>
      </c>
      <c r="BJ8" t="s">
        <v>230</v>
      </c>
      <c r="BK8" t="s">
        <v>100</v>
      </c>
      <c r="BL8" t="s">
        <v>231</v>
      </c>
      <c r="BM8" t="s">
        <v>232</v>
      </c>
      <c r="BN8" t="s">
        <v>74</v>
      </c>
      <c r="BO8" t="s">
        <v>233</v>
      </c>
      <c r="BP8" t="s">
        <v>74</v>
      </c>
      <c r="BQ8" t="s">
        <v>74</v>
      </c>
      <c r="BR8" t="s">
        <v>102</v>
      </c>
      <c r="BS8" t="s">
        <v>234</v>
      </c>
      <c r="BT8" t="str">
        <f>HYPERLINK("https%3A%2F%2Fwww.webofscience.com%2Fwos%2Fwoscc%2Ffull-record%2FWOS:001042818400024","View Full Record in Web of Science")</f>
        <v>View Full Record in Web of Science</v>
      </c>
    </row>
    <row r="9" spans="1:72" x14ac:dyDescent="0.25">
      <c r="A9" t="s">
        <v>72</v>
      </c>
      <c r="B9" t="s">
        <v>235</v>
      </c>
      <c r="C9" t="s">
        <v>74</v>
      </c>
      <c r="D9" t="s">
        <v>74</v>
      </c>
      <c r="E9" t="s">
        <v>74</v>
      </c>
      <c r="F9" t="s">
        <v>236</v>
      </c>
      <c r="G9" t="s">
        <v>74</v>
      </c>
      <c r="H9" t="s">
        <v>74</v>
      </c>
      <c r="I9" t="s">
        <v>237</v>
      </c>
      <c r="J9" t="s">
        <v>238</v>
      </c>
      <c r="K9" t="s">
        <v>74</v>
      </c>
      <c r="L9" t="s">
        <v>74</v>
      </c>
      <c r="M9" t="s">
        <v>78</v>
      </c>
      <c r="N9" t="s">
        <v>108</v>
      </c>
      <c r="O9" t="s">
        <v>74</v>
      </c>
      <c r="P9" t="s">
        <v>74</v>
      </c>
      <c r="Q9" t="s">
        <v>74</v>
      </c>
      <c r="R9" t="s">
        <v>74</v>
      </c>
      <c r="S9" t="s">
        <v>74</v>
      </c>
      <c r="T9" t="s">
        <v>239</v>
      </c>
      <c r="U9" t="s">
        <v>240</v>
      </c>
      <c r="V9" t="s">
        <v>241</v>
      </c>
      <c r="W9" t="s">
        <v>242</v>
      </c>
      <c r="X9" t="s">
        <v>243</v>
      </c>
      <c r="Y9" t="s">
        <v>244</v>
      </c>
      <c r="Z9" t="s">
        <v>245</v>
      </c>
      <c r="AA9" t="s">
        <v>74</v>
      </c>
      <c r="AB9" t="s">
        <v>246</v>
      </c>
      <c r="AC9" t="s">
        <v>247</v>
      </c>
      <c r="AD9" t="s">
        <v>248</v>
      </c>
      <c r="AE9" t="s">
        <v>249</v>
      </c>
      <c r="AF9" t="s">
        <v>74</v>
      </c>
      <c r="AG9">
        <v>57</v>
      </c>
      <c r="AH9">
        <v>0</v>
      </c>
      <c r="AI9">
        <v>0</v>
      </c>
      <c r="AJ9">
        <v>5</v>
      </c>
      <c r="AK9">
        <v>5</v>
      </c>
      <c r="AL9" t="s">
        <v>250</v>
      </c>
      <c r="AM9" t="s">
        <v>251</v>
      </c>
      <c r="AN9" t="s">
        <v>252</v>
      </c>
      <c r="AO9" t="s">
        <v>253</v>
      </c>
      <c r="AP9" t="s">
        <v>254</v>
      </c>
      <c r="AQ9" t="s">
        <v>74</v>
      </c>
      <c r="AR9" t="s">
        <v>255</v>
      </c>
      <c r="AS9" t="s">
        <v>256</v>
      </c>
      <c r="AT9" t="s">
        <v>74</v>
      </c>
      <c r="AU9">
        <v>2023</v>
      </c>
      <c r="AV9">
        <v>48</v>
      </c>
      <c r="AW9" t="s">
        <v>74</v>
      </c>
      <c r="AX9" t="s">
        <v>74</v>
      </c>
      <c r="AY9" t="s">
        <v>74</v>
      </c>
      <c r="AZ9" t="s">
        <v>74</v>
      </c>
      <c r="BA9" t="s">
        <v>74</v>
      </c>
      <c r="BB9" t="s">
        <v>74</v>
      </c>
      <c r="BC9" t="s">
        <v>74</v>
      </c>
      <c r="BD9" t="s">
        <v>74</v>
      </c>
      <c r="BE9" t="s">
        <v>257</v>
      </c>
      <c r="BF9" t="str">
        <f>HYPERLINK("http://dx.doi.org/10.12765/CPoS-2023-16","http://dx.doi.org/10.12765/CPoS-2023-16")</f>
        <v>http://dx.doi.org/10.12765/CPoS-2023-16</v>
      </c>
      <c r="BG9" t="s">
        <v>74</v>
      </c>
      <c r="BH9" t="s">
        <v>74</v>
      </c>
      <c r="BI9">
        <v>31</v>
      </c>
      <c r="BJ9" t="s">
        <v>258</v>
      </c>
      <c r="BK9" t="s">
        <v>100</v>
      </c>
      <c r="BL9" t="s">
        <v>258</v>
      </c>
      <c r="BM9" t="s">
        <v>259</v>
      </c>
      <c r="BN9" t="s">
        <v>74</v>
      </c>
      <c r="BO9" t="s">
        <v>260</v>
      </c>
      <c r="BP9" t="s">
        <v>74</v>
      </c>
      <c r="BQ9" t="s">
        <v>74</v>
      </c>
      <c r="BR9" t="s">
        <v>102</v>
      </c>
      <c r="BS9" t="s">
        <v>261</v>
      </c>
      <c r="BT9" t="str">
        <f>HYPERLINK("https%3A%2F%2Fwww.webofscience.com%2Fwos%2Fwoscc%2Ffull-record%2FWOS:001048255000001","View Full Record in Web of Science")</f>
        <v>View Full Record in Web of Science</v>
      </c>
    </row>
    <row r="10" spans="1:72" x14ac:dyDescent="0.25">
      <c r="A10" t="s">
        <v>72</v>
      </c>
      <c r="B10" t="s">
        <v>262</v>
      </c>
      <c r="C10" t="s">
        <v>74</v>
      </c>
      <c r="D10" t="s">
        <v>74</v>
      </c>
      <c r="E10" t="s">
        <v>74</v>
      </c>
      <c r="F10" t="s">
        <v>263</v>
      </c>
      <c r="G10" t="s">
        <v>74</v>
      </c>
      <c r="H10" t="s">
        <v>74</v>
      </c>
      <c r="I10" t="s">
        <v>264</v>
      </c>
      <c r="J10" t="s">
        <v>265</v>
      </c>
      <c r="K10" t="s">
        <v>74</v>
      </c>
      <c r="L10" t="s">
        <v>74</v>
      </c>
      <c r="M10" t="s">
        <v>78</v>
      </c>
      <c r="N10" t="s">
        <v>108</v>
      </c>
      <c r="O10" t="s">
        <v>74</v>
      </c>
      <c r="P10" t="s">
        <v>74</v>
      </c>
      <c r="Q10" t="s">
        <v>74</v>
      </c>
      <c r="R10" t="s">
        <v>74</v>
      </c>
      <c r="S10" t="s">
        <v>74</v>
      </c>
      <c r="T10" t="s">
        <v>266</v>
      </c>
      <c r="U10" t="s">
        <v>74</v>
      </c>
      <c r="V10" t="s">
        <v>267</v>
      </c>
      <c r="W10" t="s">
        <v>268</v>
      </c>
      <c r="X10" t="s">
        <v>269</v>
      </c>
      <c r="Y10" t="s">
        <v>270</v>
      </c>
      <c r="Z10" t="s">
        <v>271</v>
      </c>
      <c r="AA10" t="s">
        <v>272</v>
      </c>
      <c r="AB10" t="s">
        <v>273</v>
      </c>
      <c r="AC10" t="s">
        <v>74</v>
      </c>
      <c r="AD10" t="s">
        <v>74</v>
      </c>
      <c r="AE10" t="s">
        <v>74</v>
      </c>
      <c r="AF10" t="s">
        <v>74</v>
      </c>
      <c r="AG10">
        <v>18</v>
      </c>
      <c r="AH10">
        <v>0</v>
      </c>
      <c r="AI10">
        <v>0</v>
      </c>
      <c r="AJ10">
        <v>3</v>
      </c>
      <c r="AK10">
        <v>3</v>
      </c>
      <c r="AL10" t="s">
        <v>274</v>
      </c>
      <c r="AM10" t="s">
        <v>275</v>
      </c>
      <c r="AN10" t="s">
        <v>276</v>
      </c>
      <c r="AO10" t="s">
        <v>277</v>
      </c>
      <c r="AP10" t="s">
        <v>278</v>
      </c>
      <c r="AQ10" t="s">
        <v>74</v>
      </c>
      <c r="AR10" t="s">
        <v>279</v>
      </c>
      <c r="AS10" t="s">
        <v>280</v>
      </c>
      <c r="AT10" t="s">
        <v>74</v>
      </c>
      <c r="AU10">
        <v>2023</v>
      </c>
      <c r="AV10" t="s">
        <v>74</v>
      </c>
      <c r="AW10">
        <v>1</v>
      </c>
      <c r="AX10" t="s">
        <v>74</v>
      </c>
      <c r="AY10" t="s">
        <v>74</v>
      </c>
      <c r="AZ10" t="s">
        <v>74</v>
      </c>
      <c r="BA10" t="s">
        <v>74</v>
      </c>
      <c r="BB10">
        <v>220</v>
      </c>
      <c r="BC10">
        <v>230</v>
      </c>
      <c r="BD10" t="s">
        <v>74</v>
      </c>
      <c r="BE10" t="s">
        <v>281</v>
      </c>
      <c r="BF10" t="str">
        <f>HYPERLINK("http://dx.doi.org/10.32342/2074-5354-2023-1-58-16","http://dx.doi.org/10.32342/2074-5354-2023-1-58-16")</f>
        <v>http://dx.doi.org/10.32342/2074-5354-2023-1-58-16</v>
      </c>
      <c r="BG10" t="s">
        <v>74</v>
      </c>
      <c r="BH10" t="s">
        <v>74</v>
      </c>
      <c r="BI10">
        <v>11</v>
      </c>
      <c r="BJ10" t="s">
        <v>282</v>
      </c>
      <c r="BK10" t="s">
        <v>100</v>
      </c>
      <c r="BL10" t="s">
        <v>209</v>
      </c>
      <c r="BM10" t="s">
        <v>283</v>
      </c>
      <c r="BN10" t="s">
        <v>74</v>
      </c>
      <c r="BO10" t="s">
        <v>153</v>
      </c>
      <c r="BP10" t="s">
        <v>74</v>
      </c>
      <c r="BQ10" t="s">
        <v>74</v>
      </c>
      <c r="BR10" t="s">
        <v>102</v>
      </c>
      <c r="BS10" t="s">
        <v>284</v>
      </c>
      <c r="BT10" t="str">
        <f>HYPERLINK("https%3A%2F%2Fwww.webofscience.com%2Fwos%2Fwoscc%2Ffull-record%2FWOS:000982340500016","View Full Record in Web of Science")</f>
        <v>View Full Record in Web of Science</v>
      </c>
    </row>
    <row r="11" spans="1:72" x14ac:dyDescent="0.25">
      <c r="A11" t="s">
        <v>72</v>
      </c>
      <c r="B11" t="s">
        <v>285</v>
      </c>
      <c r="C11" t="s">
        <v>74</v>
      </c>
      <c r="D11" t="s">
        <v>74</v>
      </c>
      <c r="E11" t="s">
        <v>74</v>
      </c>
      <c r="F11" t="s">
        <v>286</v>
      </c>
      <c r="G11" t="s">
        <v>74</v>
      </c>
      <c r="H11" t="s">
        <v>74</v>
      </c>
      <c r="I11" t="s">
        <v>287</v>
      </c>
      <c r="J11" t="s">
        <v>288</v>
      </c>
      <c r="K11" t="s">
        <v>74</v>
      </c>
      <c r="L11" t="s">
        <v>74</v>
      </c>
      <c r="M11" t="s">
        <v>78</v>
      </c>
      <c r="N11" t="s">
        <v>108</v>
      </c>
      <c r="O11" t="s">
        <v>74</v>
      </c>
      <c r="P11" t="s">
        <v>74</v>
      </c>
      <c r="Q11" t="s">
        <v>74</v>
      </c>
      <c r="R11" t="s">
        <v>74</v>
      </c>
      <c r="S11" t="s">
        <v>74</v>
      </c>
      <c r="T11" t="s">
        <v>289</v>
      </c>
      <c r="U11" t="s">
        <v>74</v>
      </c>
      <c r="V11" t="s">
        <v>290</v>
      </c>
      <c r="W11" t="s">
        <v>291</v>
      </c>
      <c r="X11" t="s">
        <v>74</v>
      </c>
      <c r="Y11" t="s">
        <v>292</v>
      </c>
      <c r="Z11" t="s">
        <v>293</v>
      </c>
      <c r="AA11" t="s">
        <v>74</v>
      </c>
      <c r="AB11" t="s">
        <v>294</v>
      </c>
      <c r="AC11" t="s">
        <v>74</v>
      </c>
      <c r="AD11" t="s">
        <v>74</v>
      </c>
      <c r="AE11" t="s">
        <v>74</v>
      </c>
      <c r="AF11" t="s">
        <v>74</v>
      </c>
      <c r="AG11">
        <v>13</v>
      </c>
      <c r="AH11">
        <v>0</v>
      </c>
      <c r="AI11">
        <v>0</v>
      </c>
      <c r="AJ11">
        <v>1</v>
      </c>
      <c r="AK11">
        <v>1</v>
      </c>
      <c r="AL11" t="s">
        <v>295</v>
      </c>
      <c r="AM11" t="s">
        <v>296</v>
      </c>
      <c r="AN11" t="s">
        <v>297</v>
      </c>
      <c r="AO11" t="s">
        <v>298</v>
      </c>
      <c r="AP11" t="s">
        <v>299</v>
      </c>
      <c r="AQ11" t="s">
        <v>74</v>
      </c>
      <c r="AR11" t="s">
        <v>300</v>
      </c>
      <c r="AS11" t="s">
        <v>301</v>
      </c>
      <c r="AT11" t="s">
        <v>74</v>
      </c>
      <c r="AU11">
        <v>2023</v>
      </c>
      <c r="AV11">
        <v>9</v>
      </c>
      <c r="AW11">
        <v>2</v>
      </c>
      <c r="AX11" t="s">
        <v>74</v>
      </c>
      <c r="AY11" t="s">
        <v>74</v>
      </c>
      <c r="AZ11" t="s">
        <v>74</v>
      </c>
      <c r="BA11" t="s">
        <v>74</v>
      </c>
      <c r="BB11">
        <v>118</v>
      </c>
      <c r="BC11">
        <v>128</v>
      </c>
      <c r="BD11" t="s">
        <v>74</v>
      </c>
      <c r="BE11" t="s">
        <v>302</v>
      </c>
      <c r="BF11" t="str">
        <f>HYPERLINK("http://dx.doi.org/10.30525/2256-0742/2023-9-2-118-128","http://dx.doi.org/10.30525/2256-0742/2023-9-2-118-128")</f>
        <v>http://dx.doi.org/10.30525/2256-0742/2023-9-2-118-128</v>
      </c>
      <c r="BG11" t="s">
        <v>74</v>
      </c>
      <c r="BH11" t="s">
        <v>74</v>
      </c>
      <c r="BI11">
        <v>11</v>
      </c>
      <c r="BJ11" t="s">
        <v>303</v>
      </c>
      <c r="BK11" t="s">
        <v>100</v>
      </c>
      <c r="BL11" t="s">
        <v>209</v>
      </c>
      <c r="BM11" t="s">
        <v>304</v>
      </c>
      <c r="BN11" t="s">
        <v>74</v>
      </c>
      <c r="BO11" t="s">
        <v>153</v>
      </c>
      <c r="BP11" t="s">
        <v>74</v>
      </c>
      <c r="BQ11" t="s">
        <v>74</v>
      </c>
      <c r="BR11" t="s">
        <v>102</v>
      </c>
      <c r="BS11" t="s">
        <v>305</v>
      </c>
      <c r="BT11" t="str">
        <f>HYPERLINK("https%3A%2F%2Fwww.webofscience.com%2Fwos%2Fwoscc%2Ffull-record%2FWOS:001000011100014","View Full Record in Web of Science")</f>
        <v>View Full Record in Web of Science</v>
      </c>
    </row>
    <row r="12" spans="1:72" x14ac:dyDescent="0.25">
      <c r="A12" t="s">
        <v>72</v>
      </c>
      <c r="B12" t="s">
        <v>306</v>
      </c>
      <c r="C12" t="s">
        <v>74</v>
      </c>
      <c r="D12" t="s">
        <v>74</v>
      </c>
      <c r="E12" t="s">
        <v>74</v>
      </c>
      <c r="F12" t="s">
        <v>307</v>
      </c>
      <c r="G12" t="s">
        <v>74</v>
      </c>
      <c r="H12" t="s">
        <v>74</v>
      </c>
      <c r="I12" t="s">
        <v>308</v>
      </c>
      <c r="J12" t="s">
        <v>309</v>
      </c>
      <c r="K12" t="s">
        <v>74</v>
      </c>
      <c r="L12" t="s">
        <v>74</v>
      </c>
      <c r="M12" t="s">
        <v>78</v>
      </c>
      <c r="N12" t="s">
        <v>108</v>
      </c>
      <c r="O12" t="s">
        <v>74</v>
      </c>
      <c r="P12" t="s">
        <v>74</v>
      </c>
      <c r="Q12" t="s">
        <v>74</v>
      </c>
      <c r="R12" t="s">
        <v>74</v>
      </c>
      <c r="S12" t="s">
        <v>74</v>
      </c>
      <c r="T12" t="s">
        <v>310</v>
      </c>
      <c r="U12" t="s">
        <v>311</v>
      </c>
      <c r="V12" t="s">
        <v>312</v>
      </c>
      <c r="W12" t="s">
        <v>313</v>
      </c>
      <c r="X12" t="s">
        <v>314</v>
      </c>
      <c r="Y12" t="s">
        <v>315</v>
      </c>
      <c r="Z12" t="s">
        <v>316</v>
      </c>
      <c r="AA12" t="s">
        <v>74</v>
      </c>
      <c r="AB12" t="s">
        <v>317</v>
      </c>
      <c r="AC12" t="s">
        <v>74</v>
      </c>
      <c r="AD12" t="s">
        <v>74</v>
      </c>
      <c r="AE12" t="s">
        <v>74</v>
      </c>
      <c r="AF12" t="s">
        <v>74</v>
      </c>
      <c r="AG12">
        <v>49</v>
      </c>
      <c r="AH12">
        <v>0</v>
      </c>
      <c r="AI12">
        <v>0</v>
      </c>
      <c r="AJ12">
        <v>0</v>
      </c>
      <c r="AK12">
        <v>0</v>
      </c>
      <c r="AL12" t="s">
        <v>318</v>
      </c>
      <c r="AM12" t="s">
        <v>319</v>
      </c>
      <c r="AN12" t="s">
        <v>320</v>
      </c>
      <c r="AO12" t="s">
        <v>321</v>
      </c>
      <c r="AP12" t="s">
        <v>322</v>
      </c>
      <c r="AQ12" t="s">
        <v>74</v>
      </c>
      <c r="AR12" t="s">
        <v>323</v>
      </c>
      <c r="AS12" t="s">
        <v>324</v>
      </c>
      <c r="AT12" t="s">
        <v>74</v>
      </c>
      <c r="AU12">
        <v>2023</v>
      </c>
      <c r="AV12">
        <v>96</v>
      </c>
      <c r="AW12">
        <v>1</v>
      </c>
      <c r="AX12" t="s">
        <v>74</v>
      </c>
      <c r="AY12" t="s">
        <v>74</v>
      </c>
      <c r="AZ12" t="s">
        <v>74</v>
      </c>
      <c r="BA12" t="s">
        <v>74</v>
      </c>
      <c r="BB12">
        <v>173</v>
      </c>
      <c r="BC12">
        <v>194</v>
      </c>
      <c r="BD12" t="s">
        <v>74</v>
      </c>
      <c r="BE12" t="s">
        <v>325</v>
      </c>
      <c r="BF12" t="str">
        <f>HYPERLINK("http://dx.doi.org/10.7163/GPol.0251","http://dx.doi.org/10.7163/GPol.0251")</f>
        <v>http://dx.doi.org/10.7163/GPol.0251</v>
      </c>
      <c r="BG12" t="s">
        <v>74</v>
      </c>
      <c r="BH12" t="s">
        <v>74</v>
      </c>
      <c r="BI12">
        <v>22</v>
      </c>
      <c r="BJ12" t="s">
        <v>326</v>
      </c>
      <c r="BK12" t="s">
        <v>100</v>
      </c>
      <c r="BL12" t="s">
        <v>326</v>
      </c>
      <c r="BM12" t="s">
        <v>327</v>
      </c>
      <c r="BN12" t="s">
        <v>74</v>
      </c>
      <c r="BO12" t="s">
        <v>328</v>
      </c>
      <c r="BP12" t="s">
        <v>74</v>
      </c>
      <c r="BQ12" t="s">
        <v>74</v>
      </c>
      <c r="BR12" t="s">
        <v>102</v>
      </c>
      <c r="BS12" t="s">
        <v>329</v>
      </c>
      <c r="BT12" t="str">
        <f>HYPERLINK("https%3A%2F%2Fwww.webofscience.com%2Fwos%2Fwoscc%2Ffull-record%2FWOS:000978710600010","View Full Record in Web of Science")</f>
        <v>View Full Record in Web of Science</v>
      </c>
    </row>
    <row r="13" spans="1:72" x14ac:dyDescent="0.25">
      <c r="A13" t="s">
        <v>72</v>
      </c>
      <c r="B13" t="s">
        <v>330</v>
      </c>
      <c r="C13" t="s">
        <v>74</v>
      </c>
      <c r="D13" t="s">
        <v>74</v>
      </c>
      <c r="E13" t="s">
        <v>74</v>
      </c>
      <c r="F13" t="s">
        <v>331</v>
      </c>
      <c r="G13" t="s">
        <v>74</v>
      </c>
      <c r="H13" t="s">
        <v>74</v>
      </c>
      <c r="I13" t="s">
        <v>332</v>
      </c>
      <c r="J13" t="s">
        <v>333</v>
      </c>
      <c r="K13" t="s">
        <v>74</v>
      </c>
      <c r="L13" t="s">
        <v>74</v>
      </c>
      <c r="M13" t="s">
        <v>78</v>
      </c>
      <c r="N13" t="s">
        <v>108</v>
      </c>
      <c r="O13" t="s">
        <v>74</v>
      </c>
      <c r="P13" t="s">
        <v>74</v>
      </c>
      <c r="Q13" t="s">
        <v>74</v>
      </c>
      <c r="R13" t="s">
        <v>74</v>
      </c>
      <c r="S13" t="s">
        <v>74</v>
      </c>
      <c r="T13" t="s">
        <v>334</v>
      </c>
      <c r="U13" t="s">
        <v>74</v>
      </c>
      <c r="V13" t="s">
        <v>335</v>
      </c>
      <c r="W13" t="s">
        <v>336</v>
      </c>
      <c r="X13" t="s">
        <v>337</v>
      </c>
      <c r="Y13" t="s">
        <v>338</v>
      </c>
      <c r="Z13" t="s">
        <v>339</v>
      </c>
      <c r="AA13" t="s">
        <v>74</v>
      </c>
      <c r="AB13" t="s">
        <v>74</v>
      </c>
      <c r="AC13" t="s">
        <v>74</v>
      </c>
      <c r="AD13" t="s">
        <v>74</v>
      </c>
      <c r="AE13" t="s">
        <v>74</v>
      </c>
      <c r="AF13" t="s">
        <v>74</v>
      </c>
      <c r="AG13">
        <v>33</v>
      </c>
      <c r="AH13">
        <v>0</v>
      </c>
      <c r="AI13">
        <v>0</v>
      </c>
      <c r="AJ13">
        <v>0</v>
      </c>
      <c r="AK13">
        <v>0</v>
      </c>
      <c r="AL13" t="s">
        <v>340</v>
      </c>
      <c r="AM13" t="s">
        <v>341</v>
      </c>
      <c r="AN13" t="s">
        <v>342</v>
      </c>
      <c r="AO13" t="s">
        <v>343</v>
      </c>
      <c r="AP13" t="s">
        <v>74</v>
      </c>
      <c r="AQ13" t="s">
        <v>74</v>
      </c>
      <c r="AR13" t="s">
        <v>344</v>
      </c>
      <c r="AS13" t="s">
        <v>345</v>
      </c>
      <c r="AT13" t="s">
        <v>74</v>
      </c>
      <c r="AU13">
        <v>2023</v>
      </c>
      <c r="AV13">
        <v>93</v>
      </c>
      <c r="AW13">
        <v>1</v>
      </c>
      <c r="AX13" t="s">
        <v>74</v>
      </c>
      <c r="AY13" t="s">
        <v>74</v>
      </c>
      <c r="AZ13" t="s">
        <v>74</v>
      </c>
      <c r="BA13" t="s">
        <v>74</v>
      </c>
      <c r="BB13">
        <v>29</v>
      </c>
      <c r="BC13">
        <v>48</v>
      </c>
      <c r="BD13" t="s">
        <v>74</v>
      </c>
      <c r="BE13" t="s">
        <v>346</v>
      </c>
      <c r="BF13" t="str">
        <f>HYPERLINK("http://dx.doi.org/10.33407/itlt.v93i1.5079","http://dx.doi.org/10.33407/itlt.v93i1.5079")</f>
        <v>http://dx.doi.org/10.33407/itlt.v93i1.5079</v>
      </c>
      <c r="BG13" t="s">
        <v>74</v>
      </c>
      <c r="BH13" t="s">
        <v>74</v>
      </c>
      <c r="BI13">
        <v>20</v>
      </c>
      <c r="BJ13" t="s">
        <v>347</v>
      </c>
      <c r="BK13" t="s">
        <v>100</v>
      </c>
      <c r="BL13" t="s">
        <v>347</v>
      </c>
      <c r="BM13" t="s">
        <v>348</v>
      </c>
      <c r="BN13" t="s">
        <v>74</v>
      </c>
      <c r="BO13" t="s">
        <v>153</v>
      </c>
      <c r="BP13" t="s">
        <v>74</v>
      </c>
      <c r="BQ13" t="s">
        <v>74</v>
      </c>
      <c r="BR13" t="s">
        <v>102</v>
      </c>
      <c r="BS13" t="s">
        <v>349</v>
      </c>
      <c r="BT13" t="str">
        <f>HYPERLINK("https%3A%2F%2Fwww.webofscience.com%2Fwos%2Fwoscc%2Ffull-record%2FWOS:000941524900003","View Full Record in Web of Science")</f>
        <v>View Full Record in Web of Science</v>
      </c>
    </row>
    <row r="14" spans="1:72" x14ac:dyDescent="0.25">
      <c r="A14" t="s">
        <v>72</v>
      </c>
      <c r="B14" t="s">
        <v>350</v>
      </c>
      <c r="C14" t="s">
        <v>74</v>
      </c>
      <c r="D14" t="s">
        <v>74</v>
      </c>
      <c r="E14" t="s">
        <v>74</v>
      </c>
      <c r="F14" t="s">
        <v>351</v>
      </c>
      <c r="G14" t="s">
        <v>74</v>
      </c>
      <c r="H14" t="s">
        <v>74</v>
      </c>
      <c r="I14" t="s">
        <v>352</v>
      </c>
      <c r="J14" t="s">
        <v>353</v>
      </c>
      <c r="K14" t="s">
        <v>74</v>
      </c>
      <c r="L14" t="s">
        <v>74</v>
      </c>
      <c r="M14" t="s">
        <v>78</v>
      </c>
      <c r="N14" t="s">
        <v>108</v>
      </c>
      <c r="O14" t="s">
        <v>74</v>
      </c>
      <c r="P14" t="s">
        <v>74</v>
      </c>
      <c r="Q14" t="s">
        <v>74</v>
      </c>
      <c r="R14" t="s">
        <v>74</v>
      </c>
      <c r="S14" t="s">
        <v>74</v>
      </c>
      <c r="T14" t="s">
        <v>354</v>
      </c>
      <c r="U14" t="s">
        <v>355</v>
      </c>
      <c r="V14" t="s">
        <v>356</v>
      </c>
      <c r="W14" t="s">
        <v>357</v>
      </c>
      <c r="X14" t="s">
        <v>358</v>
      </c>
      <c r="Y14" t="s">
        <v>359</v>
      </c>
      <c r="Z14" t="s">
        <v>360</v>
      </c>
      <c r="AA14" t="s">
        <v>361</v>
      </c>
      <c r="AB14" t="s">
        <v>362</v>
      </c>
      <c r="AC14" t="s">
        <v>74</v>
      </c>
      <c r="AD14" t="s">
        <v>74</v>
      </c>
      <c r="AE14" t="s">
        <v>74</v>
      </c>
      <c r="AF14" t="s">
        <v>74</v>
      </c>
      <c r="AG14">
        <v>34</v>
      </c>
      <c r="AH14">
        <v>0</v>
      </c>
      <c r="AI14">
        <v>0</v>
      </c>
      <c r="AJ14">
        <v>2</v>
      </c>
      <c r="AK14">
        <v>2</v>
      </c>
      <c r="AL14" t="s">
        <v>363</v>
      </c>
      <c r="AM14" t="s">
        <v>341</v>
      </c>
      <c r="AN14" t="s">
        <v>364</v>
      </c>
      <c r="AO14" t="s">
        <v>365</v>
      </c>
      <c r="AP14" t="s">
        <v>366</v>
      </c>
      <c r="AQ14" t="s">
        <v>74</v>
      </c>
      <c r="AR14" t="s">
        <v>367</v>
      </c>
      <c r="AS14" t="s">
        <v>368</v>
      </c>
      <c r="AT14" t="s">
        <v>74</v>
      </c>
      <c r="AU14">
        <v>2023</v>
      </c>
      <c r="AV14">
        <v>19</v>
      </c>
      <c r="AW14">
        <v>3</v>
      </c>
      <c r="AX14" t="s">
        <v>74</v>
      </c>
      <c r="AY14" t="s">
        <v>74</v>
      </c>
      <c r="AZ14" t="s">
        <v>74</v>
      </c>
      <c r="BA14" t="s">
        <v>74</v>
      </c>
      <c r="BB14">
        <v>15</v>
      </c>
      <c r="BC14">
        <v>37</v>
      </c>
      <c r="BD14" t="s">
        <v>74</v>
      </c>
      <c r="BE14" t="s">
        <v>369</v>
      </c>
      <c r="BF14" t="str">
        <f>HYPERLINK("http://dx.doi.org/10.15407/scine19.03.015","http://dx.doi.org/10.15407/scine19.03.015")</f>
        <v>http://dx.doi.org/10.15407/scine19.03.015</v>
      </c>
      <c r="BG14" t="s">
        <v>74</v>
      </c>
      <c r="BH14" t="s">
        <v>74</v>
      </c>
      <c r="BI14">
        <v>23</v>
      </c>
      <c r="BJ14" t="s">
        <v>370</v>
      </c>
      <c r="BK14" t="s">
        <v>100</v>
      </c>
      <c r="BL14" t="s">
        <v>371</v>
      </c>
      <c r="BM14" t="s">
        <v>372</v>
      </c>
      <c r="BN14" t="s">
        <v>74</v>
      </c>
      <c r="BO14" t="s">
        <v>373</v>
      </c>
      <c r="BP14" t="s">
        <v>74</v>
      </c>
      <c r="BQ14" t="s">
        <v>74</v>
      </c>
      <c r="BR14" t="s">
        <v>102</v>
      </c>
      <c r="BS14" t="s">
        <v>374</v>
      </c>
      <c r="BT14" t="str">
        <f>HYPERLINK("https%3A%2F%2Fwww.webofscience.com%2Fwos%2Fwoscc%2Ffull-record%2FWOS:001010868600002","View Full Record in Web of Science")</f>
        <v>View Full Record in Web of Science</v>
      </c>
    </row>
    <row r="15" spans="1:72" x14ac:dyDescent="0.25">
      <c r="A15" t="s">
        <v>72</v>
      </c>
      <c r="B15" t="s">
        <v>375</v>
      </c>
      <c r="C15" t="s">
        <v>74</v>
      </c>
      <c r="D15" t="s">
        <v>74</v>
      </c>
      <c r="E15" t="s">
        <v>74</v>
      </c>
      <c r="F15" t="s">
        <v>376</v>
      </c>
      <c r="G15" t="s">
        <v>74</v>
      </c>
      <c r="H15" t="s">
        <v>74</v>
      </c>
      <c r="I15" t="s">
        <v>377</v>
      </c>
      <c r="J15" t="s">
        <v>378</v>
      </c>
      <c r="K15" t="s">
        <v>74</v>
      </c>
      <c r="L15" t="s">
        <v>74</v>
      </c>
      <c r="M15" t="s">
        <v>78</v>
      </c>
      <c r="N15" t="s">
        <v>108</v>
      </c>
      <c r="O15" t="s">
        <v>74</v>
      </c>
      <c r="P15" t="s">
        <v>74</v>
      </c>
      <c r="Q15" t="s">
        <v>74</v>
      </c>
      <c r="R15" t="s">
        <v>74</v>
      </c>
      <c r="S15" t="s">
        <v>74</v>
      </c>
      <c r="T15" t="s">
        <v>379</v>
      </c>
      <c r="U15" t="s">
        <v>380</v>
      </c>
      <c r="V15" t="s">
        <v>381</v>
      </c>
      <c r="W15" t="s">
        <v>382</v>
      </c>
      <c r="X15" t="s">
        <v>383</v>
      </c>
      <c r="Y15" t="s">
        <v>384</v>
      </c>
      <c r="Z15" t="s">
        <v>385</v>
      </c>
      <c r="AA15" t="s">
        <v>386</v>
      </c>
      <c r="AB15" t="s">
        <v>387</v>
      </c>
      <c r="AC15" t="s">
        <v>74</v>
      </c>
      <c r="AD15" t="s">
        <v>74</v>
      </c>
      <c r="AE15" t="s">
        <v>74</v>
      </c>
      <c r="AF15" t="s">
        <v>74</v>
      </c>
      <c r="AG15">
        <v>40</v>
      </c>
      <c r="AH15">
        <v>0</v>
      </c>
      <c r="AI15">
        <v>0</v>
      </c>
      <c r="AJ15">
        <v>1</v>
      </c>
      <c r="AK15">
        <v>2</v>
      </c>
      <c r="AL15" t="s">
        <v>388</v>
      </c>
      <c r="AM15" t="s">
        <v>389</v>
      </c>
      <c r="AN15" t="s">
        <v>390</v>
      </c>
      <c r="AO15" t="s">
        <v>391</v>
      </c>
      <c r="AP15" t="s">
        <v>74</v>
      </c>
      <c r="AQ15" t="s">
        <v>74</v>
      </c>
      <c r="AR15" t="s">
        <v>392</v>
      </c>
      <c r="AS15" t="s">
        <v>393</v>
      </c>
      <c r="AT15" t="s">
        <v>74</v>
      </c>
      <c r="AU15">
        <v>2023</v>
      </c>
      <c r="AV15">
        <v>13</v>
      </c>
      <c r="AW15">
        <v>1</v>
      </c>
      <c r="AX15" t="s">
        <v>74</v>
      </c>
      <c r="AY15" t="s">
        <v>74</v>
      </c>
      <c r="AZ15" t="s">
        <v>394</v>
      </c>
      <c r="BA15" t="s">
        <v>74</v>
      </c>
      <c r="BB15">
        <v>35</v>
      </c>
      <c r="BC15">
        <v>40</v>
      </c>
      <c r="BD15" t="s">
        <v>74</v>
      </c>
      <c r="BE15" t="s">
        <v>74</v>
      </c>
      <c r="BF15" t="s">
        <v>74</v>
      </c>
      <c r="BG15" t="s">
        <v>74</v>
      </c>
      <c r="BH15" t="s">
        <v>74</v>
      </c>
      <c r="BI15">
        <v>6</v>
      </c>
      <c r="BJ15" t="s">
        <v>370</v>
      </c>
      <c r="BK15" t="s">
        <v>100</v>
      </c>
      <c r="BL15" t="s">
        <v>371</v>
      </c>
      <c r="BM15" t="s">
        <v>395</v>
      </c>
      <c r="BN15" t="s">
        <v>74</v>
      </c>
      <c r="BO15" t="s">
        <v>74</v>
      </c>
      <c r="BP15" t="s">
        <v>74</v>
      </c>
      <c r="BQ15" t="s">
        <v>74</v>
      </c>
      <c r="BR15" t="s">
        <v>102</v>
      </c>
      <c r="BS15" t="s">
        <v>396</v>
      </c>
      <c r="BT15" t="str">
        <f>HYPERLINK("https%3A%2F%2Fwww.webofscience.com%2Fwos%2Fwoscc%2Ffull-record%2FWOS:000943238300006","View Full Record in Web of Science")</f>
        <v>View Full Record in Web of Science</v>
      </c>
    </row>
    <row r="16" spans="1:72" x14ac:dyDescent="0.25">
      <c r="A16" t="s">
        <v>72</v>
      </c>
      <c r="B16" t="s">
        <v>397</v>
      </c>
      <c r="C16" t="s">
        <v>74</v>
      </c>
      <c r="D16" t="s">
        <v>74</v>
      </c>
      <c r="E16" t="s">
        <v>74</v>
      </c>
      <c r="F16" t="s">
        <v>398</v>
      </c>
      <c r="G16" t="s">
        <v>74</v>
      </c>
      <c r="H16" t="s">
        <v>74</v>
      </c>
      <c r="I16" t="s">
        <v>399</v>
      </c>
      <c r="J16" t="s">
        <v>400</v>
      </c>
      <c r="K16" t="s">
        <v>74</v>
      </c>
      <c r="L16" t="s">
        <v>74</v>
      </c>
      <c r="M16" t="s">
        <v>401</v>
      </c>
      <c r="N16" t="s">
        <v>108</v>
      </c>
      <c r="O16" t="s">
        <v>74</v>
      </c>
      <c r="P16" t="s">
        <v>74</v>
      </c>
      <c r="Q16" t="s">
        <v>74</v>
      </c>
      <c r="R16" t="s">
        <v>74</v>
      </c>
      <c r="S16" t="s">
        <v>74</v>
      </c>
      <c r="T16" t="s">
        <v>402</v>
      </c>
      <c r="U16" t="s">
        <v>74</v>
      </c>
      <c r="V16" t="s">
        <v>403</v>
      </c>
      <c r="W16" t="s">
        <v>404</v>
      </c>
      <c r="X16" t="s">
        <v>405</v>
      </c>
      <c r="Y16" t="s">
        <v>406</v>
      </c>
      <c r="Z16" t="s">
        <v>407</v>
      </c>
      <c r="AA16" t="s">
        <v>408</v>
      </c>
      <c r="AB16" t="s">
        <v>409</v>
      </c>
      <c r="AC16" t="s">
        <v>74</v>
      </c>
      <c r="AD16" t="s">
        <v>74</v>
      </c>
      <c r="AE16" t="s">
        <v>74</v>
      </c>
      <c r="AF16" t="s">
        <v>74</v>
      </c>
      <c r="AG16">
        <v>28</v>
      </c>
      <c r="AH16">
        <v>0</v>
      </c>
      <c r="AI16">
        <v>0</v>
      </c>
      <c r="AJ16">
        <v>0</v>
      </c>
      <c r="AK16">
        <v>0</v>
      </c>
      <c r="AL16" t="s">
        <v>410</v>
      </c>
      <c r="AM16" t="s">
        <v>341</v>
      </c>
      <c r="AN16" t="s">
        <v>411</v>
      </c>
      <c r="AO16" t="s">
        <v>412</v>
      </c>
      <c r="AP16" t="s">
        <v>413</v>
      </c>
      <c r="AQ16" t="s">
        <v>74</v>
      </c>
      <c r="AR16" t="s">
        <v>414</v>
      </c>
      <c r="AS16" t="s">
        <v>415</v>
      </c>
      <c r="AT16" t="s">
        <v>74</v>
      </c>
      <c r="AU16">
        <v>2023</v>
      </c>
      <c r="AV16" t="s">
        <v>74</v>
      </c>
      <c r="AW16">
        <v>1</v>
      </c>
      <c r="AX16" t="s">
        <v>74</v>
      </c>
      <c r="AY16" t="s">
        <v>74</v>
      </c>
      <c r="AZ16" t="s">
        <v>74</v>
      </c>
      <c r="BA16" t="s">
        <v>74</v>
      </c>
      <c r="BB16">
        <v>20</v>
      </c>
      <c r="BC16">
        <v>35</v>
      </c>
      <c r="BD16" t="s">
        <v>74</v>
      </c>
      <c r="BE16" t="s">
        <v>416</v>
      </c>
      <c r="BF16" t="str">
        <f>HYPERLINK("http://dx.doi.org/10.15407/uhj2023.01.020","http://dx.doi.org/10.15407/uhj2023.01.020")</f>
        <v>http://dx.doi.org/10.15407/uhj2023.01.020</v>
      </c>
      <c r="BG16" t="s">
        <v>74</v>
      </c>
      <c r="BH16" t="s">
        <v>74</v>
      </c>
      <c r="BI16">
        <v>16</v>
      </c>
      <c r="BJ16" t="s">
        <v>417</v>
      </c>
      <c r="BK16" t="s">
        <v>100</v>
      </c>
      <c r="BL16" t="s">
        <v>417</v>
      </c>
      <c r="BM16" t="s">
        <v>418</v>
      </c>
      <c r="BN16" t="s">
        <v>74</v>
      </c>
      <c r="BO16" t="s">
        <v>373</v>
      </c>
      <c r="BP16" t="s">
        <v>74</v>
      </c>
      <c r="BQ16" t="s">
        <v>74</v>
      </c>
      <c r="BR16" t="s">
        <v>102</v>
      </c>
      <c r="BS16" t="s">
        <v>419</v>
      </c>
      <c r="BT16" t="str">
        <f>HYPERLINK("https%3A%2F%2Fwww.webofscience.com%2Fwos%2Fwoscc%2Ffull-record%2FWOS:000951179300002","View Full Record in Web of Science")</f>
        <v>View Full Record in Web of Science</v>
      </c>
    </row>
    <row r="17" spans="1:72" x14ac:dyDescent="0.25">
      <c r="A17" t="s">
        <v>72</v>
      </c>
      <c r="B17" t="s">
        <v>420</v>
      </c>
      <c r="C17" t="s">
        <v>74</v>
      </c>
      <c r="D17" t="s">
        <v>74</v>
      </c>
      <c r="E17" t="s">
        <v>74</v>
      </c>
      <c r="F17" t="s">
        <v>421</v>
      </c>
      <c r="G17" t="s">
        <v>74</v>
      </c>
      <c r="H17" t="s">
        <v>74</v>
      </c>
      <c r="I17" t="s">
        <v>422</v>
      </c>
      <c r="J17" t="s">
        <v>423</v>
      </c>
      <c r="K17" t="s">
        <v>74</v>
      </c>
      <c r="L17" t="s">
        <v>74</v>
      </c>
      <c r="M17" t="s">
        <v>78</v>
      </c>
      <c r="N17" t="s">
        <v>108</v>
      </c>
      <c r="O17" t="s">
        <v>74</v>
      </c>
      <c r="P17" t="s">
        <v>74</v>
      </c>
      <c r="Q17" t="s">
        <v>74</v>
      </c>
      <c r="R17" t="s">
        <v>74</v>
      </c>
      <c r="S17" t="s">
        <v>74</v>
      </c>
      <c r="T17" t="s">
        <v>424</v>
      </c>
      <c r="U17" t="s">
        <v>74</v>
      </c>
      <c r="V17" t="s">
        <v>425</v>
      </c>
      <c r="W17" t="s">
        <v>426</v>
      </c>
      <c r="X17" t="s">
        <v>427</v>
      </c>
      <c r="Y17" t="s">
        <v>428</v>
      </c>
      <c r="Z17" t="s">
        <v>429</v>
      </c>
      <c r="AA17" t="s">
        <v>74</v>
      </c>
      <c r="AB17" t="s">
        <v>74</v>
      </c>
      <c r="AC17" t="s">
        <v>74</v>
      </c>
      <c r="AD17" t="s">
        <v>74</v>
      </c>
      <c r="AE17" t="s">
        <v>74</v>
      </c>
      <c r="AF17" t="s">
        <v>74</v>
      </c>
      <c r="AG17">
        <v>20</v>
      </c>
      <c r="AH17">
        <v>0</v>
      </c>
      <c r="AI17">
        <v>0</v>
      </c>
      <c r="AJ17">
        <v>1</v>
      </c>
      <c r="AK17">
        <v>1</v>
      </c>
      <c r="AL17" t="s">
        <v>430</v>
      </c>
      <c r="AM17" t="s">
        <v>431</v>
      </c>
      <c r="AN17" t="s">
        <v>432</v>
      </c>
      <c r="AO17" t="s">
        <v>433</v>
      </c>
      <c r="AP17" t="s">
        <v>434</v>
      </c>
      <c r="AQ17" t="s">
        <v>74</v>
      </c>
      <c r="AR17" t="s">
        <v>435</v>
      </c>
      <c r="AS17" t="s">
        <v>436</v>
      </c>
      <c r="AT17" t="s">
        <v>74</v>
      </c>
      <c r="AU17">
        <v>2023</v>
      </c>
      <c r="AV17">
        <v>12</v>
      </c>
      <c r="AW17">
        <v>1</v>
      </c>
      <c r="AX17" t="s">
        <v>74</v>
      </c>
      <c r="AY17" t="s">
        <v>74</v>
      </c>
      <c r="AZ17" t="s">
        <v>74</v>
      </c>
      <c r="BA17" t="s">
        <v>74</v>
      </c>
      <c r="BB17">
        <v>170</v>
      </c>
      <c r="BC17">
        <v>184</v>
      </c>
      <c r="BD17" t="s">
        <v>74</v>
      </c>
      <c r="BE17" t="s">
        <v>437</v>
      </c>
      <c r="BF17" t="str">
        <f>HYPERLINK("http://dx.doi.org/10.24224/2227-1295-2023-12-1-171-184","http://dx.doi.org/10.24224/2227-1295-2023-12-1-171-184")</f>
        <v>http://dx.doi.org/10.24224/2227-1295-2023-12-1-171-184</v>
      </c>
      <c r="BG17" t="s">
        <v>74</v>
      </c>
      <c r="BH17" t="s">
        <v>74</v>
      </c>
      <c r="BI17">
        <v>15</v>
      </c>
      <c r="BJ17" t="s">
        <v>438</v>
      </c>
      <c r="BK17" t="s">
        <v>100</v>
      </c>
      <c r="BL17" t="s">
        <v>439</v>
      </c>
      <c r="BM17" t="s">
        <v>440</v>
      </c>
      <c r="BN17" t="s">
        <v>74</v>
      </c>
      <c r="BO17" t="s">
        <v>153</v>
      </c>
      <c r="BP17" t="s">
        <v>74</v>
      </c>
      <c r="BQ17" t="s">
        <v>74</v>
      </c>
      <c r="BR17" t="s">
        <v>102</v>
      </c>
      <c r="BS17" t="s">
        <v>441</v>
      </c>
      <c r="BT17" t="str">
        <f>HYPERLINK("https%3A%2F%2Fwww.webofscience.com%2Fwos%2Fwoscc%2Ffull-record%2FWOS:000939076100009","View Full Record in Web of Science")</f>
        <v>View Full Record in Web of Science</v>
      </c>
    </row>
    <row r="18" spans="1:72" x14ac:dyDescent="0.25">
      <c r="A18" t="s">
        <v>72</v>
      </c>
      <c r="B18" t="s">
        <v>442</v>
      </c>
      <c r="C18" t="s">
        <v>74</v>
      </c>
      <c r="D18" t="s">
        <v>74</v>
      </c>
      <c r="E18" t="s">
        <v>74</v>
      </c>
      <c r="F18" t="s">
        <v>443</v>
      </c>
      <c r="G18" t="s">
        <v>74</v>
      </c>
      <c r="H18" t="s">
        <v>74</v>
      </c>
      <c r="I18" t="s">
        <v>444</v>
      </c>
      <c r="J18" t="s">
        <v>445</v>
      </c>
      <c r="K18" t="s">
        <v>74</v>
      </c>
      <c r="L18" t="s">
        <v>74</v>
      </c>
      <c r="M18" t="s">
        <v>78</v>
      </c>
      <c r="N18" t="s">
        <v>108</v>
      </c>
      <c r="O18" t="s">
        <v>74</v>
      </c>
      <c r="P18" t="s">
        <v>74</v>
      </c>
      <c r="Q18" t="s">
        <v>74</v>
      </c>
      <c r="R18" t="s">
        <v>74</v>
      </c>
      <c r="S18" t="s">
        <v>74</v>
      </c>
      <c r="T18" t="s">
        <v>446</v>
      </c>
      <c r="U18" t="s">
        <v>447</v>
      </c>
      <c r="V18" t="s">
        <v>448</v>
      </c>
      <c r="W18" t="s">
        <v>449</v>
      </c>
      <c r="X18" t="s">
        <v>450</v>
      </c>
      <c r="Y18" t="s">
        <v>451</v>
      </c>
      <c r="Z18" t="s">
        <v>452</v>
      </c>
      <c r="AA18" t="s">
        <v>74</v>
      </c>
      <c r="AB18" t="s">
        <v>74</v>
      </c>
      <c r="AC18" t="s">
        <v>74</v>
      </c>
      <c r="AD18" t="s">
        <v>74</v>
      </c>
      <c r="AE18" t="s">
        <v>74</v>
      </c>
      <c r="AF18" t="s">
        <v>74</v>
      </c>
      <c r="AG18">
        <v>38</v>
      </c>
      <c r="AH18">
        <v>0</v>
      </c>
      <c r="AI18">
        <v>0</v>
      </c>
      <c r="AJ18">
        <v>0</v>
      </c>
      <c r="AK18">
        <v>0</v>
      </c>
      <c r="AL18" t="s">
        <v>453</v>
      </c>
      <c r="AM18" t="s">
        <v>454</v>
      </c>
      <c r="AN18" t="s">
        <v>455</v>
      </c>
      <c r="AO18" t="s">
        <v>456</v>
      </c>
      <c r="AP18" t="s">
        <v>457</v>
      </c>
      <c r="AQ18" t="s">
        <v>74</v>
      </c>
      <c r="AR18" t="s">
        <v>445</v>
      </c>
      <c r="AS18" t="s">
        <v>458</v>
      </c>
      <c r="AT18" t="s">
        <v>74</v>
      </c>
      <c r="AU18">
        <v>2023</v>
      </c>
      <c r="AV18">
        <v>33</v>
      </c>
      <c r="AW18">
        <v>1</v>
      </c>
      <c r="AX18" t="s">
        <v>74</v>
      </c>
      <c r="AY18" t="s">
        <v>74</v>
      </c>
      <c r="AZ18" t="s">
        <v>74</v>
      </c>
      <c r="BA18" t="s">
        <v>74</v>
      </c>
      <c r="BB18" t="s">
        <v>74</v>
      </c>
      <c r="BC18" t="s">
        <v>74</v>
      </c>
      <c r="BD18" t="s">
        <v>74</v>
      </c>
      <c r="BE18" t="s">
        <v>459</v>
      </c>
      <c r="BF18" t="str">
        <f>HYPERLINK("http://dx.doi.org/10.31470/2309-1797-2023-33-1-105-131","http://dx.doi.org/10.31470/2309-1797-2023-33-1-105-131")</f>
        <v>http://dx.doi.org/10.31470/2309-1797-2023-33-1-105-131</v>
      </c>
      <c r="BG18" t="s">
        <v>74</v>
      </c>
      <c r="BH18" t="s">
        <v>74</v>
      </c>
      <c r="BI18">
        <v>230</v>
      </c>
      <c r="BJ18" t="s">
        <v>460</v>
      </c>
      <c r="BK18" t="s">
        <v>100</v>
      </c>
      <c r="BL18" t="s">
        <v>460</v>
      </c>
      <c r="BM18" t="s">
        <v>461</v>
      </c>
      <c r="BN18" t="s">
        <v>74</v>
      </c>
      <c r="BO18" t="s">
        <v>153</v>
      </c>
      <c r="BP18" t="s">
        <v>74</v>
      </c>
      <c r="BQ18" t="s">
        <v>74</v>
      </c>
      <c r="BR18" t="s">
        <v>102</v>
      </c>
      <c r="BS18" t="s">
        <v>462</v>
      </c>
      <c r="BT18" t="str">
        <f>HYPERLINK("https%3A%2F%2Fwww.webofscience.com%2Fwos%2Fwoscc%2Ffull-record%2FWOS:000999729400005","View Full Record in Web of Science")</f>
        <v>View Full Record in Web of Science</v>
      </c>
    </row>
    <row r="19" spans="1:72" x14ac:dyDescent="0.25">
      <c r="A19" t="s">
        <v>72</v>
      </c>
      <c r="B19" t="s">
        <v>463</v>
      </c>
      <c r="C19" t="s">
        <v>74</v>
      </c>
      <c r="D19" t="s">
        <v>74</v>
      </c>
      <c r="E19" t="s">
        <v>74</v>
      </c>
      <c r="F19" t="s">
        <v>464</v>
      </c>
      <c r="G19" t="s">
        <v>74</v>
      </c>
      <c r="H19" t="s">
        <v>74</v>
      </c>
      <c r="I19" t="s">
        <v>465</v>
      </c>
      <c r="J19" t="s">
        <v>466</v>
      </c>
      <c r="K19" t="s">
        <v>74</v>
      </c>
      <c r="L19" t="s">
        <v>74</v>
      </c>
      <c r="M19" t="s">
        <v>78</v>
      </c>
      <c r="N19" t="s">
        <v>108</v>
      </c>
      <c r="O19" t="s">
        <v>74</v>
      </c>
      <c r="P19" t="s">
        <v>74</v>
      </c>
      <c r="Q19" t="s">
        <v>74</v>
      </c>
      <c r="R19" t="s">
        <v>74</v>
      </c>
      <c r="S19" t="s">
        <v>74</v>
      </c>
      <c r="T19" t="s">
        <v>467</v>
      </c>
      <c r="U19" t="s">
        <v>468</v>
      </c>
      <c r="V19" t="s">
        <v>469</v>
      </c>
      <c r="W19" t="s">
        <v>470</v>
      </c>
      <c r="X19" t="s">
        <v>471</v>
      </c>
      <c r="Y19" t="s">
        <v>472</v>
      </c>
      <c r="Z19" t="s">
        <v>473</v>
      </c>
      <c r="AA19" t="s">
        <v>474</v>
      </c>
      <c r="AB19" t="s">
        <v>475</v>
      </c>
      <c r="AC19" t="s">
        <v>74</v>
      </c>
      <c r="AD19" t="s">
        <v>74</v>
      </c>
      <c r="AE19" t="s">
        <v>74</v>
      </c>
      <c r="AF19" t="s">
        <v>74</v>
      </c>
      <c r="AG19">
        <v>37</v>
      </c>
      <c r="AH19">
        <v>0</v>
      </c>
      <c r="AI19">
        <v>0</v>
      </c>
      <c r="AJ19">
        <v>2</v>
      </c>
      <c r="AK19">
        <v>3</v>
      </c>
      <c r="AL19" t="s">
        <v>476</v>
      </c>
      <c r="AM19" t="s">
        <v>477</v>
      </c>
      <c r="AN19" t="s">
        <v>478</v>
      </c>
      <c r="AO19" t="s">
        <v>479</v>
      </c>
      <c r="AP19" t="s">
        <v>480</v>
      </c>
      <c r="AQ19" t="s">
        <v>74</v>
      </c>
      <c r="AR19" t="s">
        <v>481</v>
      </c>
      <c r="AS19" t="s">
        <v>482</v>
      </c>
      <c r="AT19" t="s">
        <v>483</v>
      </c>
      <c r="AU19">
        <v>2022</v>
      </c>
      <c r="AV19">
        <v>14</v>
      </c>
      <c r="AW19">
        <v>4</v>
      </c>
      <c r="AX19" t="s">
        <v>74</v>
      </c>
      <c r="AY19" t="s">
        <v>74</v>
      </c>
      <c r="AZ19" t="s">
        <v>74</v>
      </c>
      <c r="BA19" t="s">
        <v>74</v>
      </c>
      <c r="BB19">
        <v>159</v>
      </c>
      <c r="BC19">
        <v>179</v>
      </c>
      <c r="BD19" t="s">
        <v>74</v>
      </c>
      <c r="BE19" t="s">
        <v>484</v>
      </c>
      <c r="BF19" t="str">
        <f>HYPERLINK("http://dx.doi.org/10.18662/rrem/14.4/635","http://dx.doi.org/10.18662/rrem/14.4/635")</f>
        <v>http://dx.doi.org/10.18662/rrem/14.4/635</v>
      </c>
      <c r="BG19" t="s">
        <v>74</v>
      </c>
      <c r="BH19" t="s">
        <v>74</v>
      </c>
      <c r="BI19">
        <v>21</v>
      </c>
      <c r="BJ19" t="s">
        <v>347</v>
      </c>
      <c r="BK19" t="s">
        <v>100</v>
      </c>
      <c r="BL19" t="s">
        <v>347</v>
      </c>
      <c r="BM19" t="s">
        <v>485</v>
      </c>
      <c r="BN19" t="s">
        <v>74</v>
      </c>
      <c r="BO19" t="s">
        <v>373</v>
      </c>
      <c r="BP19" t="s">
        <v>74</v>
      </c>
      <c r="BQ19" t="s">
        <v>74</v>
      </c>
      <c r="BR19" t="s">
        <v>102</v>
      </c>
      <c r="BS19" t="s">
        <v>486</v>
      </c>
      <c r="BT19" t="str">
        <f>HYPERLINK("https%3A%2F%2Fwww.webofscience.com%2Fwos%2Fwoscc%2Ffull-record%2FWOS:000926480100010","View Full Record in Web of Science")</f>
        <v>View Full Record in Web of Science</v>
      </c>
    </row>
    <row r="20" spans="1:72" x14ac:dyDescent="0.25">
      <c r="A20" t="s">
        <v>72</v>
      </c>
      <c r="B20" t="s">
        <v>487</v>
      </c>
      <c r="C20" t="s">
        <v>74</v>
      </c>
      <c r="D20" t="s">
        <v>74</v>
      </c>
      <c r="E20" t="s">
        <v>74</v>
      </c>
      <c r="F20" t="s">
        <v>488</v>
      </c>
      <c r="G20" t="s">
        <v>74</v>
      </c>
      <c r="H20" t="s">
        <v>74</v>
      </c>
      <c r="I20" t="s">
        <v>489</v>
      </c>
      <c r="J20" t="s">
        <v>490</v>
      </c>
      <c r="K20" t="s">
        <v>74</v>
      </c>
      <c r="L20" t="s">
        <v>74</v>
      </c>
      <c r="M20" t="s">
        <v>78</v>
      </c>
      <c r="N20" t="s">
        <v>108</v>
      </c>
      <c r="O20" t="s">
        <v>74</v>
      </c>
      <c r="P20" t="s">
        <v>74</v>
      </c>
      <c r="Q20" t="s">
        <v>74</v>
      </c>
      <c r="R20" t="s">
        <v>74</v>
      </c>
      <c r="S20" t="s">
        <v>74</v>
      </c>
      <c r="T20" t="s">
        <v>491</v>
      </c>
      <c r="U20" t="s">
        <v>492</v>
      </c>
      <c r="V20" t="s">
        <v>493</v>
      </c>
      <c r="W20" t="s">
        <v>494</v>
      </c>
      <c r="X20" t="s">
        <v>495</v>
      </c>
      <c r="Y20" t="s">
        <v>496</v>
      </c>
      <c r="Z20" t="s">
        <v>497</v>
      </c>
      <c r="AA20" t="s">
        <v>498</v>
      </c>
      <c r="AB20" t="s">
        <v>499</v>
      </c>
      <c r="AC20" t="s">
        <v>74</v>
      </c>
      <c r="AD20" t="s">
        <v>74</v>
      </c>
      <c r="AE20" t="s">
        <v>74</v>
      </c>
      <c r="AF20" t="s">
        <v>74</v>
      </c>
      <c r="AG20">
        <v>47</v>
      </c>
      <c r="AH20">
        <v>1</v>
      </c>
      <c r="AI20">
        <v>1</v>
      </c>
      <c r="AJ20">
        <v>4</v>
      </c>
      <c r="AK20">
        <v>7</v>
      </c>
      <c r="AL20" t="s">
        <v>476</v>
      </c>
      <c r="AM20" t="s">
        <v>477</v>
      </c>
      <c r="AN20" t="s">
        <v>478</v>
      </c>
      <c r="AO20" t="s">
        <v>500</v>
      </c>
      <c r="AP20" t="s">
        <v>501</v>
      </c>
      <c r="AQ20" t="s">
        <v>74</v>
      </c>
      <c r="AR20" t="s">
        <v>502</v>
      </c>
      <c r="AS20" t="s">
        <v>503</v>
      </c>
      <c r="AT20" t="s">
        <v>483</v>
      </c>
      <c r="AU20">
        <v>2022</v>
      </c>
      <c r="AV20">
        <v>13</v>
      </c>
      <c r="AW20">
        <v>4</v>
      </c>
      <c r="AX20" t="s">
        <v>74</v>
      </c>
      <c r="AY20" t="s">
        <v>74</v>
      </c>
      <c r="AZ20" t="s">
        <v>74</v>
      </c>
      <c r="BA20" t="s">
        <v>74</v>
      </c>
      <c r="BB20">
        <v>472</v>
      </c>
      <c r="BC20">
        <v>496</v>
      </c>
      <c r="BD20" t="s">
        <v>74</v>
      </c>
      <c r="BE20" t="s">
        <v>504</v>
      </c>
      <c r="BF20" t="str">
        <f>HYPERLINK("http://dx.doi.org/10.18662/po/13.4/528","http://dx.doi.org/10.18662/po/13.4/528")</f>
        <v>http://dx.doi.org/10.18662/po/13.4/528</v>
      </c>
      <c r="BG20" t="s">
        <v>74</v>
      </c>
      <c r="BH20" t="s">
        <v>74</v>
      </c>
      <c r="BI20">
        <v>25</v>
      </c>
      <c r="BJ20" t="s">
        <v>150</v>
      </c>
      <c r="BK20" t="s">
        <v>100</v>
      </c>
      <c r="BL20" t="s">
        <v>151</v>
      </c>
      <c r="BM20" t="s">
        <v>505</v>
      </c>
      <c r="BN20" t="s">
        <v>74</v>
      </c>
      <c r="BO20" t="s">
        <v>373</v>
      </c>
      <c r="BP20" t="s">
        <v>74</v>
      </c>
      <c r="BQ20" t="s">
        <v>74</v>
      </c>
      <c r="BR20" t="s">
        <v>102</v>
      </c>
      <c r="BS20" t="s">
        <v>506</v>
      </c>
      <c r="BT20" t="str">
        <f>HYPERLINK("https%3A%2F%2Fwww.webofscience.com%2Fwos%2Fwoscc%2Ffull-record%2FWOS:000895659700027","View Full Record in Web of Science")</f>
        <v>View Full Record in Web of Science</v>
      </c>
    </row>
    <row r="21" spans="1:72" x14ac:dyDescent="0.25">
      <c r="A21" t="s">
        <v>72</v>
      </c>
      <c r="B21" t="s">
        <v>507</v>
      </c>
      <c r="C21" t="s">
        <v>74</v>
      </c>
      <c r="D21" t="s">
        <v>74</v>
      </c>
      <c r="E21" t="s">
        <v>74</v>
      </c>
      <c r="F21" t="s">
        <v>508</v>
      </c>
      <c r="G21" t="s">
        <v>74</v>
      </c>
      <c r="H21" t="s">
        <v>74</v>
      </c>
      <c r="I21" t="s">
        <v>509</v>
      </c>
      <c r="J21" t="s">
        <v>510</v>
      </c>
      <c r="K21" t="s">
        <v>74</v>
      </c>
      <c r="L21" t="s">
        <v>74</v>
      </c>
      <c r="M21" t="s">
        <v>78</v>
      </c>
      <c r="N21" t="s">
        <v>108</v>
      </c>
      <c r="O21" t="s">
        <v>74</v>
      </c>
      <c r="P21" t="s">
        <v>74</v>
      </c>
      <c r="Q21" t="s">
        <v>74</v>
      </c>
      <c r="R21" t="s">
        <v>74</v>
      </c>
      <c r="S21" t="s">
        <v>74</v>
      </c>
      <c r="T21" t="s">
        <v>511</v>
      </c>
      <c r="U21" t="s">
        <v>512</v>
      </c>
      <c r="V21" t="s">
        <v>513</v>
      </c>
      <c r="W21" t="s">
        <v>514</v>
      </c>
      <c r="X21" t="s">
        <v>515</v>
      </c>
      <c r="Y21" t="s">
        <v>516</v>
      </c>
      <c r="Z21" t="s">
        <v>517</v>
      </c>
      <c r="AA21" t="s">
        <v>74</v>
      </c>
      <c r="AB21" t="s">
        <v>518</v>
      </c>
      <c r="AC21" t="s">
        <v>74</v>
      </c>
      <c r="AD21" t="s">
        <v>74</v>
      </c>
      <c r="AE21" t="s">
        <v>74</v>
      </c>
      <c r="AF21" t="s">
        <v>74</v>
      </c>
      <c r="AG21">
        <v>73</v>
      </c>
      <c r="AH21">
        <v>3</v>
      </c>
      <c r="AI21">
        <v>3</v>
      </c>
      <c r="AJ21">
        <v>3</v>
      </c>
      <c r="AK21">
        <v>4</v>
      </c>
      <c r="AL21" t="s">
        <v>519</v>
      </c>
      <c r="AM21" t="s">
        <v>520</v>
      </c>
      <c r="AN21" t="s">
        <v>521</v>
      </c>
      <c r="AO21" t="s">
        <v>522</v>
      </c>
      <c r="AP21" t="s">
        <v>523</v>
      </c>
      <c r="AQ21" t="s">
        <v>74</v>
      </c>
      <c r="AR21" t="s">
        <v>524</v>
      </c>
      <c r="AS21" t="s">
        <v>525</v>
      </c>
      <c r="AT21" t="s">
        <v>526</v>
      </c>
      <c r="AU21">
        <v>2023</v>
      </c>
      <c r="AV21">
        <v>57</v>
      </c>
      <c r="AW21">
        <v>4</v>
      </c>
      <c r="AX21" t="s">
        <v>74</v>
      </c>
      <c r="AY21" t="s">
        <v>74</v>
      </c>
      <c r="AZ21" t="s">
        <v>74</v>
      </c>
      <c r="BA21" t="s">
        <v>74</v>
      </c>
      <c r="BB21">
        <v>865</v>
      </c>
      <c r="BC21">
        <v>881</v>
      </c>
      <c r="BD21" t="s">
        <v>74</v>
      </c>
      <c r="BE21" t="s">
        <v>527</v>
      </c>
      <c r="BF21" t="str">
        <f>HYPERLINK("http://dx.doi.org/10.1177/00380385221122413","http://dx.doi.org/10.1177/00380385221122413")</f>
        <v>http://dx.doi.org/10.1177/00380385221122413</v>
      </c>
      <c r="BG21" t="s">
        <v>74</v>
      </c>
      <c r="BH21" t="s">
        <v>528</v>
      </c>
      <c r="BI21">
        <v>17</v>
      </c>
      <c r="BJ21" t="s">
        <v>529</v>
      </c>
      <c r="BK21" t="s">
        <v>127</v>
      </c>
      <c r="BL21" t="s">
        <v>529</v>
      </c>
      <c r="BM21" t="s">
        <v>530</v>
      </c>
      <c r="BN21" t="s">
        <v>74</v>
      </c>
      <c r="BO21" t="s">
        <v>373</v>
      </c>
      <c r="BP21" t="s">
        <v>74</v>
      </c>
      <c r="BQ21" t="s">
        <v>74</v>
      </c>
      <c r="BR21" t="s">
        <v>102</v>
      </c>
      <c r="BS21" t="s">
        <v>531</v>
      </c>
      <c r="BT21" t="str">
        <f>HYPERLINK("https%3A%2F%2Fwww.webofscience.com%2Fwos%2Fwoscc%2Ffull-record%2FWOS:000882767900001","View Full Record in Web of Science")</f>
        <v>View Full Record in Web of Science</v>
      </c>
    </row>
    <row r="22" spans="1:72" x14ac:dyDescent="0.25">
      <c r="A22" t="s">
        <v>72</v>
      </c>
      <c r="B22" t="s">
        <v>532</v>
      </c>
      <c r="C22" t="s">
        <v>74</v>
      </c>
      <c r="D22" t="s">
        <v>74</v>
      </c>
      <c r="E22" t="s">
        <v>74</v>
      </c>
      <c r="F22" t="s">
        <v>533</v>
      </c>
      <c r="G22" t="s">
        <v>74</v>
      </c>
      <c r="H22" t="s">
        <v>74</v>
      </c>
      <c r="I22" t="s">
        <v>534</v>
      </c>
      <c r="J22" t="s">
        <v>535</v>
      </c>
      <c r="K22" t="s">
        <v>74</v>
      </c>
      <c r="L22" t="s">
        <v>74</v>
      </c>
      <c r="M22" t="s">
        <v>78</v>
      </c>
      <c r="N22" t="s">
        <v>108</v>
      </c>
      <c r="O22" t="s">
        <v>74</v>
      </c>
      <c r="P22" t="s">
        <v>74</v>
      </c>
      <c r="Q22" t="s">
        <v>74</v>
      </c>
      <c r="R22" t="s">
        <v>74</v>
      </c>
      <c r="S22" t="s">
        <v>74</v>
      </c>
      <c r="T22" t="s">
        <v>536</v>
      </c>
      <c r="U22" t="s">
        <v>537</v>
      </c>
      <c r="V22" t="s">
        <v>538</v>
      </c>
      <c r="W22" t="s">
        <v>539</v>
      </c>
      <c r="X22" t="s">
        <v>540</v>
      </c>
      <c r="Y22" t="s">
        <v>541</v>
      </c>
      <c r="Z22" t="s">
        <v>542</v>
      </c>
      <c r="AA22" t="s">
        <v>74</v>
      </c>
      <c r="AB22" t="s">
        <v>74</v>
      </c>
      <c r="AC22" t="s">
        <v>74</v>
      </c>
      <c r="AD22" t="s">
        <v>74</v>
      </c>
      <c r="AE22" t="s">
        <v>74</v>
      </c>
      <c r="AF22" t="s">
        <v>74</v>
      </c>
      <c r="AG22">
        <v>52</v>
      </c>
      <c r="AH22">
        <v>2</v>
      </c>
      <c r="AI22">
        <v>2</v>
      </c>
      <c r="AJ22">
        <v>1</v>
      </c>
      <c r="AK22">
        <v>6</v>
      </c>
      <c r="AL22" t="s">
        <v>543</v>
      </c>
      <c r="AM22" t="s">
        <v>544</v>
      </c>
      <c r="AN22" t="s">
        <v>545</v>
      </c>
      <c r="AO22" t="s">
        <v>546</v>
      </c>
      <c r="AP22" t="s">
        <v>74</v>
      </c>
      <c r="AQ22" t="s">
        <v>74</v>
      </c>
      <c r="AR22" t="s">
        <v>547</v>
      </c>
      <c r="AS22" t="s">
        <v>548</v>
      </c>
      <c r="AT22" t="s">
        <v>549</v>
      </c>
      <c r="AU22">
        <v>2022</v>
      </c>
      <c r="AV22">
        <v>13</v>
      </c>
      <c r="AW22" t="s">
        <v>74</v>
      </c>
      <c r="AX22" t="s">
        <v>74</v>
      </c>
      <c r="AY22" t="s">
        <v>74</v>
      </c>
      <c r="AZ22" t="s">
        <v>74</v>
      </c>
      <c r="BA22" t="s">
        <v>74</v>
      </c>
      <c r="BB22" t="s">
        <v>74</v>
      </c>
      <c r="BC22" t="s">
        <v>74</v>
      </c>
      <c r="BD22">
        <v>995232</v>
      </c>
      <c r="BE22" t="s">
        <v>550</v>
      </c>
      <c r="BF22" t="str">
        <f>HYPERLINK("http://dx.doi.org/10.3389/fpsyg.2022.995232","http://dx.doi.org/10.3389/fpsyg.2022.995232")</f>
        <v>http://dx.doi.org/10.3389/fpsyg.2022.995232</v>
      </c>
      <c r="BG22" t="s">
        <v>74</v>
      </c>
      <c r="BH22" t="s">
        <v>74</v>
      </c>
      <c r="BI22">
        <v>12</v>
      </c>
      <c r="BJ22" t="s">
        <v>551</v>
      </c>
      <c r="BK22" t="s">
        <v>127</v>
      </c>
      <c r="BL22" t="s">
        <v>552</v>
      </c>
      <c r="BM22" t="s">
        <v>553</v>
      </c>
      <c r="BN22">
        <v>36405186</v>
      </c>
      <c r="BO22" t="s">
        <v>554</v>
      </c>
      <c r="BP22" t="s">
        <v>74</v>
      </c>
      <c r="BQ22" t="s">
        <v>74</v>
      </c>
      <c r="BR22" t="s">
        <v>102</v>
      </c>
      <c r="BS22" t="s">
        <v>555</v>
      </c>
      <c r="BT22" t="str">
        <f>HYPERLINK("https%3A%2F%2Fwww.webofscience.com%2Fwos%2Fwoscc%2Ffull-record%2FWOS:000886595600001","View Full Record in Web of Science")</f>
        <v>View Full Record in Web of Science</v>
      </c>
    </row>
    <row r="23" spans="1:72" x14ac:dyDescent="0.25">
      <c r="A23" t="s">
        <v>72</v>
      </c>
      <c r="B23" t="s">
        <v>556</v>
      </c>
      <c r="C23" t="s">
        <v>74</v>
      </c>
      <c r="D23" t="s">
        <v>74</v>
      </c>
      <c r="E23" t="s">
        <v>74</v>
      </c>
      <c r="F23" t="s">
        <v>557</v>
      </c>
      <c r="G23" t="s">
        <v>74</v>
      </c>
      <c r="H23" t="s">
        <v>74</v>
      </c>
      <c r="I23" t="s">
        <v>558</v>
      </c>
      <c r="J23" t="s">
        <v>559</v>
      </c>
      <c r="K23" t="s">
        <v>74</v>
      </c>
      <c r="L23" t="s">
        <v>74</v>
      </c>
      <c r="M23" t="s">
        <v>78</v>
      </c>
      <c r="N23" t="s">
        <v>108</v>
      </c>
      <c r="O23" t="s">
        <v>74</v>
      </c>
      <c r="P23" t="s">
        <v>74</v>
      </c>
      <c r="Q23" t="s">
        <v>74</v>
      </c>
      <c r="R23" t="s">
        <v>74</v>
      </c>
      <c r="S23" t="s">
        <v>74</v>
      </c>
      <c r="T23" t="s">
        <v>560</v>
      </c>
      <c r="U23" t="s">
        <v>74</v>
      </c>
      <c r="V23" t="s">
        <v>561</v>
      </c>
      <c r="W23" t="s">
        <v>562</v>
      </c>
      <c r="X23" t="s">
        <v>563</v>
      </c>
      <c r="Y23" t="s">
        <v>564</v>
      </c>
      <c r="Z23" t="s">
        <v>74</v>
      </c>
      <c r="AA23" t="s">
        <v>74</v>
      </c>
      <c r="AB23" t="s">
        <v>74</v>
      </c>
      <c r="AC23" t="s">
        <v>74</v>
      </c>
      <c r="AD23" t="s">
        <v>74</v>
      </c>
      <c r="AE23" t="s">
        <v>74</v>
      </c>
      <c r="AF23" t="s">
        <v>74</v>
      </c>
      <c r="AG23">
        <v>55</v>
      </c>
      <c r="AH23">
        <v>0</v>
      </c>
      <c r="AI23">
        <v>0</v>
      </c>
      <c r="AJ23">
        <v>0</v>
      </c>
      <c r="AK23">
        <v>0</v>
      </c>
      <c r="AL23" t="s">
        <v>565</v>
      </c>
      <c r="AM23" t="s">
        <v>566</v>
      </c>
      <c r="AN23" t="s">
        <v>567</v>
      </c>
      <c r="AO23" t="s">
        <v>568</v>
      </c>
      <c r="AP23" t="s">
        <v>569</v>
      </c>
      <c r="AQ23" t="s">
        <v>74</v>
      </c>
      <c r="AR23" t="s">
        <v>570</v>
      </c>
      <c r="AS23" t="s">
        <v>571</v>
      </c>
      <c r="AT23" t="s">
        <v>206</v>
      </c>
      <c r="AU23">
        <v>2023</v>
      </c>
      <c r="AV23">
        <v>37</v>
      </c>
      <c r="AW23">
        <v>1</v>
      </c>
      <c r="AX23" t="s">
        <v>74</v>
      </c>
      <c r="AY23" t="s">
        <v>74</v>
      </c>
      <c r="AZ23" t="s">
        <v>74</v>
      </c>
      <c r="BA23" t="s">
        <v>74</v>
      </c>
      <c r="BB23">
        <v>182</v>
      </c>
      <c r="BC23">
        <v>201</v>
      </c>
      <c r="BD23" t="s">
        <v>74</v>
      </c>
      <c r="BE23" t="s">
        <v>572</v>
      </c>
      <c r="BF23" t="str">
        <f>HYPERLINK("http://dx.doi.org/10.1177/0888325420957080","http://dx.doi.org/10.1177/0888325420957080")</f>
        <v>http://dx.doi.org/10.1177/0888325420957080</v>
      </c>
      <c r="BG23" t="s">
        <v>74</v>
      </c>
      <c r="BH23" t="s">
        <v>573</v>
      </c>
      <c r="BI23">
        <v>20</v>
      </c>
      <c r="BJ23" t="s">
        <v>574</v>
      </c>
      <c r="BK23" t="s">
        <v>127</v>
      </c>
      <c r="BL23" t="s">
        <v>575</v>
      </c>
      <c r="BM23" t="s">
        <v>576</v>
      </c>
      <c r="BN23" t="s">
        <v>74</v>
      </c>
      <c r="BO23" t="s">
        <v>74</v>
      </c>
      <c r="BP23" t="s">
        <v>74</v>
      </c>
      <c r="BQ23" t="s">
        <v>74</v>
      </c>
      <c r="BR23" t="s">
        <v>102</v>
      </c>
      <c r="BS23" t="s">
        <v>577</v>
      </c>
      <c r="BT23" t="str">
        <f>HYPERLINK("https%3A%2F%2Fwww.webofscience.com%2Fwos%2Fwoscc%2Ffull-record%2FWOS:000870454700001","View Full Record in Web of Science")</f>
        <v>View Full Record in Web of Science</v>
      </c>
    </row>
    <row r="24" spans="1:72" x14ac:dyDescent="0.25">
      <c r="A24" t="s">
        <v>72</v>
      </c>
      <c r="B24" t="s">
        <v>578</v>
      </c>
      <c r="C24" t="s">
        <v>74</v>
      </c>
      <c r="D24" t="s">
        <v>74</v>
      </c>
      <c r="E24" t="s">
        <v>74</v>
      </c>
      <c r="F24" t="s">
        <v>579</v>
      </c>
      <c r="G24" t="s">
        <v>74</v>
      </c>
      <c r="H24" t="s">
        <v>74</v>
      </c>
      <c r="I24" t="s">
        <v>580</v>
      </c>
      <c r="J24" t="s">
        <v>581</v>
      </c>
      <c r="K24" t="s">
        <v>74</v>
      </c>
      <c r="L24" t="s">
        <v>74</v>
      </c>
      <c r="M24" t="s">
        <v>78</v>
      </c>
      <c r="N24" t="s">
        <v>79</v>
      </c>
      <c r="O24" t="s">
        <v>74</v>
      </c>
      <c r="P24" t="s">
        <v>74</v>
      </c>
      <c r="Q24" t="s">
        <v>74</v>
      </c>
      <c r="R24" t="s">
        <v>74</v>
      </c>
      <c r="S24" t="s">
        <v>74</v>
      </c>
      <c r="T24" t="s">
        <v>582</v>
      </c>
      <c r="U24" t="s">
        <v>74</v>
      </c>
      <c r="V24" t="s">
        <v>583</v>
      </c>
      <c r="W24" t="s">
        <v>584</v>
      </c>
      <c r="X24" t="s">
        <v>585</v>
      </c>
      <c r="Y24" t="s">
        <v>586</v>
      </c>
      <c r="Z24" t="s">
        <v>587</v>
      </c>
      <c r="AA24" t="s">
        <v>588</v>
      </c>
      <c r="AB24" t="s">
        <v>589</v>
      </c>
      <c r="AC24" t="s">
        <v>74</v>
      </c>
      <c r="AD24" t="s">
        <v>74</v>
      </c>
      <c r="AE24" t="s">
        <v>74</v>
      </c>
      <c r="AF24" t="s">
        <v>74</v>
      </c>
      <c r="AG24">
        <v>51</v>
      </c>
      <c r="AH24">
        <v>0</v>
      </c>
      <c r="AI24">
        <v>0</v>
      </c>
      <c r="AJ24">
        <v>0</v>
      </c>
      <c r="AK24">
        <v>2</v>
      </c>
      <c r="AL24" t="s">
        <v>590</v>
      </c>
      <c r="AM24" t="s">
        <v>591</v>
      </c>
      <c r="AN24" t="s">
        <v>592</v>
      </c>
      <c r="AO24" t="s">
        <v>593</v>
      </c>
      <c r="AP24" t="s">
        <v>594</v>
      </c>
      <c r="AQ24" t="s">
        <v>74</v>
      </c>
      <c r="AR24" t="s">
        <v>595</v>
      </c>
      <c r="AS24" t="s">
        <v>596</v>
      </c>
      <c r="AT24" t="s">
        <v>597</v>
      </c>
      <c r="AU24">
        <v>2022</v>
      </c>
      <c r="AV24" t="s">
        <v>74</v>
      </c>
      <c r="AW24" t="s">
        <v>74</v>
      </c>
      <c r="AX24" t="s">
        <v>74</v>
      </c>
      <c r="AY24" t="s">
        <v>74</v>
      </c>
      <c r="AZ24" t="s">
        <v>74</v>
      </c>
      <c r="BA24" t="s">
        <v>74</v>
      </c>
      <c r="BB24" t="s">
        <v>74</v>
      </c>
      <c r="BC24" t="s">
        <v>74</v>
      </c>
      <c r="BD24" t="s">
        <v>74</v>
      </c>
      <c r="BE24" t="s">
        <v>598</v>
      </c>
      <c r="BF24" t="str">
        <f>HYPERLINK("http://dx.doi.org/10.1080/00309230.2022.2115306","http://dx.doi.org/10.1080/00309230.2022.2115306")</f>
        <v>http://dx.doi.org/10.1080/00309230.2022.2115306</v>
      </c>
      <c r="BG24" t="s">
        <v>74</v>
      </c>
      <c r="BH24" t="s">
        <v>599</v>
      </c>
      <c r="BI24">
        <v>23</v>
      </c>
      <c r="BJ24" t="s">
        <v>600</v>
      </c>
      <c r="BK24" t="s">
        <v>127</v>
      </c>
      <c r="BL24" t="s">
        <v>601</v>
      </c>
      <c r="BM24" t="s">
        <v>602</v>
      </c>
      <c r="BN24" t="s">
        <v>74</v>
      </c>
      <c r="BO24" t="s">
        <v>74</v>
      </c>
      <c r="BP24" t="s">
        <v>74</v>
      </c>
      <c r="BQ24" t="s">
        <v>74</v>
      </c>
      <c r="BR24" t="s">
        <v>102</v>
      </c>
      <c r="BS24" t="s">
        <v>603</v>
      </c>
      <c r="BT24" t="str">
        <f>HYPERLINK("https%3A%2F%2Fwww.webofscience.com%2Fwos%2Fwoscc%2Ffull-record%2FWOS:000861421700001","View Full Record in Web of Science")</f>
        <v>View Full Record in Web of Science</v>
      </c>
    </row>
    <row r="25" spans="1:72" x14ac:dyDescent="0.25">
      <c r="A25" t="s">
        <v>72</v>
      </c>
      <c r="B25" t="s">
        <v>604</v>
      </c>
      <c r="C25" t="s">
        <v>74</v>
      </c>
      <c r="D25" t="s">
        <v>74</v>
      </c>
      <c r="E25" t="s">
        <v>74</v>
      </c>
      <c r="F25" t="s">
        <v>605</v>
      </c>
      <c r="G25" t="s">
        <v>74</v>
      </c>
      <c r="H25" t="s">
        <v>74</v>
      </c>
      <c r="I25" t="s">
        <v>606</v>
      </c>
      <c r="J25" t="s">
        <v>466</v>
      </c>
      <c r="K25" t="s">
        <v>74</v>
      </c>
      <c r="L25" t="s">
        <v>74</v>
      </c>
      <c r="M25" t="s">
        <v>78</v>
      </c>
      <c r="N25" t="s">
        <v>108</v>
      </c>
      <c r="O25" t="s">
        <v>74</v>
      </c>
      <c r="P25" t="s">
        <v>74</v>
      </c>
      <c r="Q25" t="s">
        <v>74</v>
      </c>
      <c r="R25" t="s">
        <v>74</v>
      </c>
      <c r="S25" t="s">
        <v>74</v>
      </c>
      <c r="T25" t="s">
        <v>607</v>
      </c>
      <c r="U25" t="s">
        <v>74</v>
      </c>
      <c r="V25" t="s">
        <v>608</v>
      </c>
      <c r="W25" t="s">
        <v>609</v>
      </c>
      <c r="X25" t="s">
        <v>610</v>
      </c>
      <c r="Y25" t="s">
        <v>611</v>
      </c>
      <c r="Z25" t="s">
        <v>612</v>
      </c>
      <c r="AA25" t="s">
        <v>613</v>
      </c>
      <c r="AB25" t="s">
        <v>614</v>
      </c>
      <c r="AC25" t="s">
        <v>74</v>
      </c>
      <c r="AD25" t="s">
        <v>74</v>
      </c>
      <c r="AE25" t="s">
        <v>74</v>
      </c>
      <c r="AF25" t="s">
        <v>74</v>
      </c>
      <c r="AG25">
        <v>25</v>
      </c>
      <c r="AH25">
        <v>0</v>
      </c>
      <c r="AI25">
        <v>0</v>
      </c>
      <c r="AJ25">
        <v>1</v>
      </c>
      <c r="AK25">
        <v>4</v>
      </c>
      <c r="AL25" t="s">
        <v>476</v>
      </c>
      <c r="AM25" t="s">
        <v>477</v>
      </c>
      <c r="AN25" t="s">
        <v>478</v>
      </c>
      <c r="AO25" t="s">
        <v>479</v>
      </c>
      <c r="AP25" t="s">
        <v>480</v>
      </c>
      <c r="AQ25" t="s">
        <v>74</v>
      </c>
      <c r="AR25" t="s">
        <v>481</v>
      </c>
      <c r="AS25" t="s">
        <v>482</v>
      </c>
      <c r="AT25" t="s">
        <v>125</v>
      </c>
      <c r="AU25">
        <v>2022</v>
      </c>
      <c r="AV25">
        <v>14</v>
      </c>
      <c r="AW25">
        <v>3</v>
      </c>
      <c r="AX25" t="s">
        <v>74</v>
      </c>
      <c r="AY25" t="s">
        <v>74</v>
      </c>
      <c r="AZ25" t="s">
        <v>74</v>
      </c>
      <c r="BA25" t="s">
        <v>74</v>
      </c>
      <c r="BB25">
        <v>325</v>
      </c>
      <c r="BC25">
        <v>346</v>
      </c>
      <c r="BD25" t="s">
        <v>74</v>
      </c>
      <c r="BE25" t="s">
        <v>615</v>
      </c>
      <c r="BF25" t="str">
        <f>HYPERLINK("http://dx.doi.org/10.18662/rrem/14.3/612","http://dx.doi.org/10.18662/rrem/14.3/612")</f>
        <v>http://dx.doi.org/10.18662/rrem/14.3/612</v>
      </c>
      <c r="BG25" t="s">
        <v>74</v>
      </c>
      <c r="BH25" t="s">
        <v>74</v>
      </c>
      <c r="BI25">
        <v>22</v>
      </c>
      <c r="BJ25" t="s">
        <v>347</v>
      </c>
      <c r="BK25" t="s">
        <v>100</v>
      </c>
      <c r="BL25" t="s">
        <v>347</v>
      </c>
      <c r="BM25" t="s">
        <v>616</v>
      </c>
      <c r="BN25" t="s">
        <v>74</v>
      </c>
      <c r="BO25" t="s">
        <v>373</v>
      </c>
      <c r="BP25" t="s">
        <v>74</v>
      </c>
      <c r="BQ25" t="s">
        <v>74</v>
      </c>
      <c r="BR25" t="s">
        <v>102</v>
      </c>
      <c r="BS25" t="s">
        <v>617</v>
      </c>
      <c r="BT25" t="str">
        <f>HYPERLINK("https%3A%2F%2Fwww.webofscience.com%2Fwos%2Fwoscc%2Ffull-record%2FWOS:000864083000019","View Full Record in Web of Science")</f>
        <v>View Full Record in Web of Science</v>
      </c>
    </row>
    <row r="26" spans="1:72" x14ac:dyDescent="0.25">
      <c r="A26" t="s">
        <v>72</v>
      </c>
      <c r="B26" t="s">
        <v>618</v>
      </c>
      <c r="C26" t="s">
        <v>74</v>
      </c>
      <c r="D26" t="s">
        <v>74</v>
      </c>
      <c r="E26" t="s">
        <v>74</v>
      </c>
      <c r="F26" t="s">
        <v>619</v>
      </c>
      <c r="G26" t="s">
        <v>74</v>
      </c>
      <c r="H26" t="s">
        <v>74</v>
      </c>
      <c r="I26" t="s">
        <v>620</v>
      </c>
      <c r="J26" t="s">
        <v>621</v>
      </c>
      <c r="K26" t="s">
        <v>74</v>
      </c>
      <c r="L26" t="s">
        <v>74</v>
      </c>
      <c r="M26" t="s">
        <v>622</v>
      </c>
      <c r="N26" t="s">
        <v>108</v>
      </c>
      <c r="O26" t="s">
        <v>74</v>
      </c>
      <c r="P26" t="s">
        <v>74</v>
      </c>
      <c r="Q26" t="s">
        <v>74</v>
      </c>
      <c r="R26" t="s">
        <v>74</v>
      </c>
      <c r="S26" t="s">
        <v>74</v>
      </c>
      <c r="T26" t="s">
        <v>623</v>
      </c>
      <c r="U26" t="s">
        <v>74</v>
      </c>
      <c r="V26" t="s">
        <v>624</v>
      </c>
      <c r="W26" t="s">
        <v>625</v>
      </c>
      <c r="X26" t="s">
        <v>626</v>
      </c>
      <c r="Y26" t="s">
        <v>627</v>
      </c>
      <c r="Z26" t="s">
        <v>628</v>
      </c>
      <c r="AA26" t="s">
        <v>74</v>
      </c>
      <c r="AB26" t="s">
        <v>74</v>
      </c>
      <c r="AC26" t="s">
        <v>74</v>
      </c>
      <c r="AD26" t="s">
        <v>74</v>
      </c>
      <c r="AE26" t="s">
        <v>74</v>
      </c>
      <c r="AF26" t="s">
        <v>74</v>
      </c>
      <c r="AG26">
        <v>13</v>
      </c>
      <c r="AH26">
        <v>0</v>
      </c>
      <c r="AI26">
        <v>0</v>
      </c>
      <c r="AJ26">
        <v>0</v>
      </c>
      <c r="AK26">
        <v>0</v>
      </c>
      <c r="AL26" t="s">
        <v>629</v>
      </c>
      <c r="AM26" t="s">
        <v>630</v>
      </c>
      <c r="AN26" t="s">
        <v>631</v>
      </c>
      <c r="AO26" t="s">
        <v>632</v>
      </c>
      <c r="AP26" t="s">
        <v>74</v>
      </c>
      <c r="AQ26" t="s">
        <v>74</v>
      </c>
      <c r="AR26" t="s">
        <v>633</v>
      </c>
      <c r="AS26" t="s">
        <v>634</v>
      </c>
      <c r="AT26" t="s">
        <v>125</v>
      </c>
      <c r="AU26">
        <v>2022</v>
      </c>
      <c r="AV26" t="s">
        <v>74</v>
      </c>
      <c r="AW26">
        <v>3</v>
      </c>
      <c r="AX26" t="s">
        <v>74</v>
      </c>
      <c r="AY26" t="s">
        <v>74</v>
      </c>
      <c r="AZ26" t="s">
        <v>74</v>
      </c>
      <c r="BA26" t="s">
        <v>74</v>
      </c>
      <c r="BB26">
        <v>54</v>
      </c>
      <c r="BC26">
        <v>64</v>
      </c>
      <c r="BD26" t="s">
        <v>74</v>
      </c>
      <c r="BE26" t="s">
        <v>635</v>
      </c>
      <c r="BF26" t="str">
        <f>HYPERLINK("http://dx.doi.org/10.17223/18137083/80/6","http://dx.doi.org/10.17223/18137083/80/6")</f>
        <v>http://dx.doi.org/10.17223/18137083/80/6</v>
      </c>
      <c r="BG26" t="s">
        <v>74</v>
      </c>
      <c r="BH26" t="s">
        <v>74</v>
      </c>
      <c r="BI26">
        <v>11</v>
      </c>
      <c r="BJ26" t="s">
        <v>636</v>
      </c>
      <c r="BK26" t="s">
        <v>100</v>
      </c>
      <c r="BL26" t="s">
        <v>460</v>
      </c>
      <c r="BM26" t="s">
        <v>637</v>
      </c>
      <c r="BN26" t="s">
        <v>74</v>
      </c>
      <c r="BO26" t="s">
        <v>74</v>
      </c>
      <c r="BP26" t="s">
        <v>74</v>
      </c>
      <c r="BQ26" t="s">
        <v>74</v>
      </c>
      <c r="BR26" t="s">
        <v>102</v>
      </c>
      <c r="BS26" t="s">
        <v>638</v>
      </c>
      <c r="BT26" t="str">
        <f>HYPERLINK("https%3A%2F%2Fwww.webofscience.com%2Fwos%2Fwoscc%2Ffull-record%2FWOS:000890639000006","View Full Record in Web of Science")</f>
        <v>View Full Record in Web of Science</v>
      </c>
    </row>
    <row r="27" spans="1:72" x14ac:dyDescent="0.25">
      <c r="A27" t="s">
        <v>72</v>
      </c>
      <c r="B27" t="s">
        <v>639</v>
      </c>
      <c r="C27" t="s">
        <v>74</v>
      </c>
      <c r="D27" t="s">
        <v>74</v>
      </c>
      <c r="E27" t="s">
        <v>74</v>
      </c>
      <c r="F27" t="s">
        <v>640</v>
      </c>
      <c r="G27" t="s">
        <v>74</v>
      </c>
      <c r="H27" t="s">
        <v>74</v>
      </c>
      <c r="I27" t="s">
        <v>641</v>
      </c>
      <c r="J27" t="s">
        <v>466</v>
      </c>
      <c r="K27" t="s">
        <v>74</v>
      </c>
      <c r="L27" t="s">
        <v>74</v>
      </c>
      <c r="M27" t="s">
        <v>78</v>
      </c>
      <c r="N27" t="s">
        <v>108</v>
      </c>
      <c r="O27" t="s">
        <v>74</v>
      </c>
      <c r="P27" t="s">
        <v>74</v>
      </c>
      <c r="Q27" t="s">
        <v>74</v>
      </c>
      <c r="R27" t="s">
        <v>74</v>
      </c>
      <c r="S27" t="s">
        <v>74</v>
      </c>
      <c r="T27" t="s">
        <v>642</v>
      </c>
      <c r="U27" t="s">
        <v>74</v>
      </c>
      <c r="V27" t="s">
        <v>643</v>
      </c>
      <c r="W27" t="s">
        <v>644</v>
      </c>
      <c r="X27" t="s">
        <v>645</v>
      </c>
      <c r="Y27" t="s">
        <v>646</v>
      </c>
      <c r="Z27" t="s">
        <v>647</v>
      </c>
      <c r="AA27" t="s">
        <v>74</v>
      </c>
      <c r="AB27" t="s">
        <v>648</v>
      </c>
      <c r="AC27" t="s">
        <v>649</v>
      </c>
      <c r="AD27" t="s">
        <v>650</v>
      </c>
      <c r="AE27" t="s">
        <v>651</v>
      </c>
      <c r="AF27" t="s">
        <v>74</v>
      </c>
      <c r="AG27">
        <v>34</v>
      </c>
      <c r="AH27">
        <v>0</v>
      </c>
      <c r="AI27">
        <v>0</v>
      </c>
      <c r="AJ27">
        <v>2</v>
      </c>
      <c r="AK27">
        <v>3</v>
      </c>
      <c r="AL27" t="s">
        <v>476</v>
      </c>
      <c r="AM27" t="s">
        <v>477</v>
      </c>
      <c r="AN27" t="s">
        <v>478</v>
      </c>
      <c r="AO27" t="s">
        <v>479</v>
      </c>
      <c r="AP27" t="s">
        <v>480</v>
      </c>
      <c r="AQ27" t="s">
        <v>74</v>
      </c>
      <c r="AR27" t="s">
        <v>481</v>
      </c>
      <c r="AS27" t="s">
        <v>482</v>
      </c>
      <c r="AT27" t="s">
        <v>125</v>
      </c>
      <c r="AU27">
        <v>2022</v>
      </c>
      <c r="AV27">
        <v>14</v>
      </c>
      <c r="AW27">
        <v>3</v>
      </c>
      <c r="AX27" t="s">
        <v>74</v>
      </c>
      <c r="AY27" t="s">
        <v>74</v>
      </c>
      <c r="AZ27" t="s">
        <v>74</v>
      </c>
      <c r="BA27" t="s">
        <v>74</v>
      </c>
      <c r="BB27">
        <v>466</v>
      </c>
      <c r="BC27">
        <v>485</v>
      </c>
      <c r="BD27" t="s">
        <v>74</v>
      </c>
      <c r="BE27" t="s">
        <v>652</v>
      </c>
      <c r="BF27" t="str">
        <f>HYPERLINK("http://dx.doi.org/10.18662/rrem/14.3/620","http://dx.doi.org/10.18662/rrem/14.3/620")</f>
        <v>http://dx.doi.org/10.18662/rrem/14.3/620</v>
      </c>
      <c r="BG27" t="s">
        <v>74</v>
      </c>
      <c r="BH27" t="s">
        <v>74</v>
      </c>
      <c r="BI27">
        <v>20</v>
      </c>
      <c r="BJ27" t="s">
        <v>347</v>
      </c>
      <c r="BK27" t="s">
        <v>100</v>
      </c>
      <c r="BL27" t="s">
        <v>347</v>
      </c>
      <c r="BM27" t="s">
        <v>616</v>
      </c>
      <c r="BN27" t="s">
        <v>74</v>
      </c>
      <c r="BO27" t="s">
        <v>373</v>
      </c>
      <c r="BP27" t="s">
        <v>74</v>
      </c>
      <c r="BQ27" t="s">
        <v>74</v>
      </c>
      <c r="BR27" t="s">
        <v>102</v>
      </c>
      <c r="BS27" t="s">
        <v>653</v>
      </c>
      <c r="BT27" t="str">
        <f>HYPERLINK("https%3A%2F%2Fwww.webofscience.com%2Fwos%2Fwoscc%2Ffull-record%2FWOS:000864083000027","View Full Record in Web of Science")</f>
        <v>View Full Record in Web of Science</v>
      </c>
    </row>
    <row r="28" spans="1:72" x14ac:dyDescent="0.25">
      <c r="A28" t="s">
        <v>72</v>
      </c>
      <c r="B28" t="s">
        <v>654</v>
      </c>
      <c r="C28" t="s">
        <v>74</v>
      </c>
      <c r="D28" t="s">
        <v>74</v>
      </c>
      <c r="E28" t="s">
        <v>74</v>
      </c>
      <c r="F28" t="s">
        <v>655</v>
      </c>
      <c r="G28" t="s">
        <v>74</v>
      </c>
      <c r="H28" t="s">
        <v>74</v>
      </c>
      <c r="I28" t="s">
        <v>656</v>
      </c>
      <c r="J28" t="s">
        <v>657</v>
      </c>
      <c r="K28" t="s">
        <v>74</v>
      </c>
      <c r="L28" t="s">
        <v>74</v>
      </c>
      <c r="M28" t="s">
        <v>78</v>
      </c>
      <c r="N28" t="s">
        <v>108</v>
      </c>
      <c r="O28" t="s">
        <v>74</v>
      </c>
      <c r="P28" t="s">
        <v>74</v>
      </c>
      <c r="Q28" t="s">
        <v>74</v>
      </c>
      <c r="R28" t="s">
        <v>74</v>
      </c>
      <c r="S28" t="s">
        <v>74</v>
      </c>
      <c r="T28" t="s">
        <v>658</v>
      </c>
      <c r="U28" t="s">
        <v>74</v>
      </c>
      <c r="V28" t="s">
        <v>659</v>
      </c>
      <c r="W28" t="s">
        <v>660</v>
      </c>
      <c r="X28" t="s">
        <v>661</v>
      </c>
      <c r="Y28" t="s">
        <v>662</v>
      </c>
      <c r="Z28" t="s">
        <v>663</v>
      </c>
      <c r="AA28" t="s">
        <v>74</v>
      </c>
      <c r="AB28" t="s">
        <v>664</v>
      </c>
      <c r="AC28" t="s">
        <v>74</v>
      </c>
      <c r="AD28" t="s">
        <v>74</v>
      </c>
      <c r="AE28" t="s">
        <v>74</v>
      </c>
      <c r="AF28" t="s">
        <v>74</v>
      </c>
      <c r="AG28">
        <v>11</v>
      </c>
      <c r="AH28">
        <v>0</v>
      </c>
      <c r="AI28">
        <v>0</v>
      </c>
      <c r="AJ28">
        <v>0</v>
      </c>
      <c r="AK28">
        <v>0</v>
      </c>
      <c r="AL28" t="s">
        <v>665</v>
      </c>
      <c r="AM28" t="s">
        <v>477</v>
      </c>
      <c r="AN28" t="s">
        <v>666</v>
      </c>
      <c r="AO28" t="s">
        <v>667</v>
      </c>
      <c r="AP28" t="s">
        <v>668</v>
      </c>
      <c r="AQ28" t="s">
        <v>74</v>
      </c>
      <c r="AR28" t="s">
        <v>669</v>
      </c>
      <c r="AS28" t="s">
        <v>670</v>
      </c>
      <c r="AT28" t="s">
        <v>526</v>
      </c>
      <c r="AU28">
        <v>2022</v>
      </c>
      <c r="AV28">
        <v>18</v>
      </c>
      <c r="AW28">
        <v>4</v>
      </c>
      <c r="AX28" t="s">
        <v>74</v>
      </c>
      <c r="AY28" t="s">
        <v>74</v>
      </c>
      <c r="AZ28" t="s">
        <v>74</v>
      </c>
      <c r="BA28" t="s">
        <v>74</v>
      </c>
      <c r="BB28">
        <v>1</v>
      </c>
      <c r="BC28">
        <v>17</v>
      </c>
      <c r="BD28" t="s">
        <v>74</v>
      </c>
      <c r="BE28" t="s">
        <v>74</v>
      </c>
      <c r="BF28" t="s">
        <v>74</v>
      </c>
      <c r="BG28" t="s">
        <v>74</v>
      </c>
      <c r="BH28" t="s">
        <v>74</v>
      </c>
      <c r="BI28">
        <v>17</v>
      </c>
      <c r="BJ28" t="s">
        <v>671</v>
      </c>
      <c r="BK28" t="s">
        <v>100</v>
      </c>
      <c r="BL28" t="s">
        <v>671</v>
      </c>
      <c r="BM28" t="s">
        <v>672</v>
      </c>
      <c r="BN28" t="s">
        <v>74</v>
      </c>
      <c r="BO28" t="s">
        <v>74</v>
      </c>
      <c r="BP28" t="s">
        <v>74</v>
      </c>
      <c r="BQ28" t="s">
        <v>74</v>
      </c>
      <c r="BR28" t="s">
        <v>102</v>
      </c>
      <c r="BS28" t="s">
        <v>673</v>
      </c>
      <c r="BT28" t="str">
        <f>HYPERLINK("https%3A%2F%2Fwww.webofscience.com%2Fwos%2Fwoscc%2Ffull-record%2FWOS:000822428600001","View Full Record in Web of Science")</f>
        <v>View Full Record in Web of Science</v>
      </c>
    </row>
    <row r="29" spans="1:72" x14ac:dyDescent="0.25">
      <c r="A29" t="s">
        <v>72</v>
      </c>
      <c r="B29" t="s">
        <v>674</v>
      </c>
      <c r="C29" t="s">
        <v>74</v>
      </c>
      <c r="D29" t="s">
        <v>74</v>
      </c>
      <c r="E29" t="s">
        <v>74</v>
      </c>
      <c r="F29" t="s">
        <v>675</v>
      </c>
      <c r="G29" t="s">
        <v>74</v>
      </c>
      <c r="H29" t="s">
        <v>74</v>
      </c>
      <c r="I29" t="s">
        <v>676</v>
      </c>
      <c r="J29" t="s">
        <v>677</v>
      </c>
      <c r="K29" t="s">
        <v>74</v>
      </c>
      <c r="L29" t="s">
        <v>74</v>
      </c>
      <c r="M29" t="s">
        <v>78</v>
      </c>
      <c r="N29" t="s">
        <v>108</v>
      </c>
      <c r="O29" t="s">
        <v>74</v>
      </c>
      <c r="P29" t="s">
        <v>74</v>
      </c>
      <c r="Q29" t="s">
        <v>74</v>
      </c>
      <c r="R29" t="s">
        <v>74</v>
      </c>
      <c r="S29" t="s">
        <v>74</v>
      </c>
      <c r="T29" t="s">
        <v>678</v>
      </c>
      <c r="U29" t="s">
        <v>679</v>
      </c>
      <c r="V29" t="s">
        <v>680</v>
      </c>
      <c r="W29" t="s">
        <v>681</v>
      </c>
      <c r="X29" t="s">
        <v>682</v>
      </c>
      <c r="Y29" t="s">
        <v>683</v>
      </c>
      <c r="Z29" t="s">
        <v>684</v>
      </c>
      <c r="AA29" t="s">
        <v>74</v>
      </c>
      <c r="AB29" t="s">
        <v>685</v>
      </c>
      <c r="AC29" t="s">
        <v>686</v>
      </c>
      <c r="AD29" t="s">
        <v>687</v>
      </c>
      <c r="AE29" t="s">
        <v>688</v>
      </c>
      <c r="AF29" t="s">
        <v>74</v>
      </c>
      <c r="AG29">
        <v>69</v>
      </c>
      <c r="AH29">
        <v>0</v>
      </c>
      <c r="AI29">
        <v>0</v>
      </c>
      <c r="AJ29">
        <v>5</v>
      </c>
      <c r="AK29">
        <v>5</v>
      </c>
      <c r="AL29" t="s">
        <v>590</v>
      </c>
      <c r="AM29" t="s">
        <v>591</v>
      </c>
      <c r="AN29" t="s">
        <v>592</v>
      </c>
      <c r="AO29" t="s">
        <v>689</v>
      </c>
      <c r="AP29" t="s">
        <v>690</v>
      </c>
      <c r="AQ29" t="s">
        <v>74</v>
      </c>
      <c r="AR29" t="s">
        <v>691</v>
      </c>
      <c r="AS29" t="s">
        <v>692</v>
      </c>
      <c r="AT29" t="s">
        <v>693</v>
      </c>
      <c r="AU29">
        <v>2023</v>
      </c>
      <c r="AV29">
        <v>39</v>
      </c>
      <c r="AW29">
        <v>2</v>
      </c>
      <c r="AX29" t="s">
        <v>74</v>
      </c>
      <c r="AY29" t="s">
        <v>74</v>
      </c>
      <c r="AZ29" t="s">
        <v>74</v>
      </c>
      <c r="BA29" t="s">
        <v>74</v>
      </c>
      <c r="BB29">
        <v>321</v>
      </c>
      <c r="BC29">
        <v>344</v>
      </c>
      <c r="BD29" t="s">
        <v>74</v>
      </c>
      <c r="BE29" t="s">
        <v>694</v>
      </c>
      <c r="BF29" t="str">
        <f>HYPERLINK("http://dx.doi.org/10.1080/21599165.2022.2102608","http://dx.doi.org/10.1080/21599165.2022.2102608")</f>
        <v>http://dx.doi.org/10.1080/21599165.2022.2102608</v>
      </c>
      <c r="BG29" t="s">
        <v>74</v>
      </c>
      <c r="BH29" t="s">
        <v>695</v>
      </c>
      <c r="BI29">
        <v>24</v>
      </c>
      <c r="BJ29" t="s">
        <v>574</v>
      </c>
      <c r="BK29" t="s">
        <v>127</v>
      </c>
      <c r="BL29" t="s">
        <v>575</v>
      </c>
      <c r="BM29" t="s">
        <v>696</v>
      </c>
      <c r="BN29" t="s">
        <v>74</v>
      </c>
      <c r="BO29" t="s">
        <v>373</v>
      </c>
      <c r="BP29" t="s">
        <v>74</v>
      </c>
      <c r="BQ29" t="s">
        <v>74</v>
      </c>
      <c r="BR29" t="s">
        <v>102</v>
      </c>
      <c r="BS29" t="s">
        <v>697</v>
      </c>
      <c r="BT29" t="str">
        <f>HYPERLINK("https%3A%2F%2Fwww.webofscience.com%2Fwos%2Fwoscc%2Ffull-record%2FWOS:000832915300001","View Full Record in Web of Science")</f>
        <v>View Full Record in Web of Science</v>
      </c>
    </row>
    <row r="30" spans="1:72" x14ac:dyDescent="0.25">
      <c r="A30" t="s">
        <v>72</v>
      </c>
      <c r="B30" t="s">
        <v>698</v>
      </c>
      <c r="C30" t="s">
        <v>74</v>
      </c>
      <c r="D30" t="s">
        <v>74</v>
      </c>
      <c r="E30" t="s">
        <v>74</v>
      </c>
      <c r="F30" t="s">
        <v>699</v>
      </c>
      <c r="G30" t="s">
        <v>74</v>
      </c>
      <c r="H30" t="s">
        <v>74</v>
      </c>
      <c r="I30" t="s">
        <v>700</v>
      </c>
      <c r="J30" t="s">
        <v>701</v>
      </c>
      <c r="K30" t="s">
        <v>74</v>
      </c>
      <c r="L30" t="s">
        <v>74</v>
      </c>
      <c r="M30" t="s">
        <v>78</v>
      </c>
      <c r="N30" t="s">
        <v>79</v>
      </c>
      <c r="O30" t="s">
        <v>74</v>
      </c>
      <c r="P30" t="s">
        <v>74</v>
      </c>
      <c r="Q30" t="s">
        <v>74</v>
      </c>
      <c r="R30" t="s">
        <v>74</v>
      </c>
      <c r="S30" t="s">
        <v>74</v>
      </c>
      <c r="T30" t="s">
        <v>702</v>
      </c>
      <c r="U30" t="s">
        <v>703</v>
      </c>
      <c r="V30" t="s">
        <v>704</v>
      </c>
      <c r="W30" t="s">
        <v>705</v>
      </c>
      <c r="X30" t="s">
        <v>706</v>
      </c>
      <c r="Y30" t="s">
        <v>707</v>
      </c>
      <c r="Z30" t="s">
        <v>708</v>
      </c>
      <c r="AA30" t="s">
        <v>74</v>
      </c>
      <c r="AB30" t="s">
        <v>74</v>
      </c>
      <c r="AC30" t="s">
        <v>74</v>
      </c>
      <c r="AD30" t="s">
        <v>74</v>
      </c>
      <c r="AE30" t="s">
        <v>74</v>
      </c>
      <c r="AF30" t="s">
        <v>74</v>
      </c>
      <c r="AG30">
        <v>36</v>
      </c>
      <c r="AH30">
        <v>0</v>
      </c>
      <c r="AI30">
        <v>0</v>
      </c>
      <c r="AJ30">
        <v>1</v>
      </c>
      <c r="AK30">
        <v>4</v>
      </c>
      <c r="AL30" t="s">
        <v>709</v>
      </c>
      <c r="AM30" t="s">
        <v>710</v>
      </c>
      <c r="AN30" t="s">
        <v>711</v>
      </c>
      <c r="AO30" t="s">
        <v>712</v>
      </c>
      <c r="AP30" t="s">
        <v>713</v>
      </c>
      <c r="AQ30" t="s">
        <v>74</v>
      </c>
      <c r="AR30" t="s">
        <v>714</v>
      </c>
      <c r="AS30" t="s">
        <v>715</v>
      </c>
      <c r="AT30" t="s">
        <v>716</v>
      </c>
      <c r="AU30">
        <v>2022</v>
      </c>
      <c r="AV30" t="s">
        <v>74</v>
      </c>
      <c r="AW30" t="s">
        <v>74</v>
      </c>
      <c r="AX30" t="s">
        <v>74</v>
      </c>
      <c r="AY30" t="s">
        <v>74</v>
      </c>
      <c r="AZ30" t="s">
        <v>74</v>
      </c>
      <c r="BA30" t="s">
        <v>74</v>
      </c>
      <c r="BB30" t="s">
        <v>74</v>
      </c>
      <c r="BC30" t="s">
        <v>74</v>
      </c>
      <c r="BD30" t="s">
        <v>74</v>
      </c>
      <c r="BE30" t="s">
        <v>717</v>
      </c>
      <c r="BF30" t="str">
        <f>HYPERLINK("http://dx.doi.org/10.1108/JEEE-07-2021-0291","http://dx.doi.org/10.1108/JEEE-07-2021-0291")</f>
        <v>http://dx.doi.org/10.1108/JEEE-07-2021-0291</v>
      </c>
      <c r="BG30" t="s">
        <v>74</v>
      </c>
      <c r="BH30" t="s">
        <v>695</v>
      </c>
      <c r="BI30">
        <v>15</v>
      </c>
      <c r="BJ30" t="s">
        <v>718</v>
      </c>
      <c r="BK30" t="s">
        <v>100</v>
      </c>
      <c r="BL30" t="s">
        <v>209</v>
      </c>
      <c r="BM30" t="s">
        <v>719</v>
      </c>
      <c r="BN30" t="s">
        <v>74</v>
      </c>
      <c r="BO30" t="s">
        <v>74</v>
      </c>
      <c r="BP30" t="s">
        <v>74</v>
      </c>
      <c r="BQ30" t="s">
        <v>74</v>
      </c>
      <c r="BR30" t="s">
        <v>102</v>
      </c>
      <c r="BS30" t="s">
        <v>720</v>
      </c>
      <c r="BT30" t="str">
        <f>HYPERLINK("https%3A%2F%2Fwww.webofscience.com%2Fwos%2Fwoscc%2Ffull-record%2FWOS:000822796500001","View Full Record in Web of Science")</f>
        <v>View Full Record in Web of Science</v>
      </c>
    </row>
    <row r="31" spans="1:72" x14ac:dyDescent="0.25">
      <c r="A31" t="s">
        <v>72</v>
      </c>
      <c r="B31" t="s">
        <v>721</v>
      </c>
      <c r="C31" t="s">
        <v>74</v>
      </c>
      <c r="D31" t="s">
        <v>74</v>
      </c>
      <c r="E31" t="s">
        <v>74</v>
      </c>
      <c r="F31" t="s">
        <v>722</v>
      </c>
      <c r="G31" t="s">
        <v>74</v>
      </c>
      <c r="H31" t="s">
        <v>74</v>
      </c>
      <c r="I31" t="s">
        <v>723</v>
      </c>
      <c r="J31" t="s">
        <v>724</v>
      </c>
      <c r="K31" t="s">
        <v>74</v>
      </c>
      <c r="L31" t="s">
        <v>74</v>
      </c>
      <c r="M31" t="s">
        <v>78</v>
      </c>
      <c r="N31" t="s">
        <v>108</v>
      </c>
      <c r="O31" t="s">
        <v>74</v>
      </c>
      <c r="P31" t="s">
        <v>74</v>
      </c>
      <c r="Q31" t="s">
        <v>74</v>
      </c>
      <c r="R31" t="s">
        <v>74</v>
      </c>
      <c r="S31" t="s">
        <v>74</v>
      </c>
      <c r="T31" t="s">
        <v>725</v>
      </c>
      <c r="U31" t="s">
        <v>74</v>
      </c>
      <c r="V31" t="s">
        <v>726</v>
      </c>
      <c r="W31" t="s">
        <v>727</v>
      </c>
      <c r="X31" t="s">
        <v>728</v>
      </c>
      <c r="Y31" t="s">
        <v>729</v>
      </c>
      <c r="Z31" t="s">
        <v>74</v>
      </c>
      <c r="AA31" t="s">
        <v>74</v>
      </c>
      <c r="AB31" t="s">
        <v>74</v>
      </c>
      <c r="AC31" t="s">
        <v>74</v>
      </c>
      <c r="AD31" t="s">
        <v>74</v>
      </c>
      <c r="AE31" t="s">
        <v>74</v>
      </c>
      <c r="AF31" t="s">
        <v>74</v>
      </c>
      <c r="AG31">
        <v>17</v>
      </c>
      <c r="AH31">
        <v>0</v>
      </c>
      <c r="AI31">
        <v>0</v>
      </c>
      <c r="AJ31">
        <v>2</v>
      </c>
      <c r="AK31">
        <v>3</v>
      </c>
      <c r="AL31" t="s">
        <v>590</v>
      </c>
      <c r="AM31" t="s">
        <v>591</v>
      </c>
      <c r="AN31" t="s">
        <v>592</v>
      </c>
      <c r="AO31" t="s">
        <v>730</v>
      </c>
      <c r="AP31" t="s">
        <v>731</v>
      </c>
      <c r="AQ31" t="s">
        <v>74</v>
      </c>
      <c r="AR31" t="s">
        <v>724</v>
      </c>
      <c r="AS31" t="s">
        <v>732</v>
      </c>
      <c r="AT31" t="s">
        <v>733</v>
      </c>
      <c r="AU31">
        <v>2022</v>
      </c>
      <c r="AV31">
        <v>64</v>
      </c>
      <c r="AW31">
        <v>4</v>
      </c>
      <c r="AX31" t="s">
        <v>74</v>
      </c>
      <c r="AY31" t="s">
        <v>74</v>
      </c>
      <c r="AZ31" t="s">
        <v>74</v>
      </c>
      <c r="BA31" t="s">
        <v>74</v>
      </c>
      <c r="BB31">
        <v>179</v>
      </c>
      <c r="BC31">
        <v>184</v>
      </c>
      <c r="BD31" t="s">
        <v>74</v>
      </c>
      <c r="BE31" t="s">
        <v>734</v>
      </c>
      <c r="BF31" t="str">
        <f>HYPERLINK("http://dx.doi.org/10.1080/00396338.2022.2103271","http://dx.doi.org/10.1080/00396338.2022.2103271")</f>
        <v>http://dx.doi.org/10.1080/00396338.2022.2103271</v>
      </c>
      <c r="BG31" t="s">
        <v>74</v>
      </c>
      <c r="BH31" t="s">
        <v>74</v>
      </c>
      <c r="BI31">
        <v>6</v>
      </c>
      <c r="BJ31" t="s">
        <v>735</v>
      </c>
      <c r="BK31" t="s">
        <v>127</v>
      </c>
      <c r="BL31" t="s">
        <v>736</v>
      </c>
      <c r="BM31" t="s">
        <v>737</v>
      </c>
      <c r="BN31" t="s">
        <v>74</v>
      </c>
      <c r="BO31" t="s">
        <v>74</v>
      </c>
      <c r="BP31" t="s">
        <v>74</v>
      </c>
      <c r="BQ31" t="s">
        <v>74</v>
      </c>
      <c r="BR31" t="s">
        <v>102</v>
      </c>
      <c r="BS31" t="s">
        <v>738</v>
      </c>
      <c r="BT31" t="str">
        <f>HYPERLINK("https%3A%2F%2Fwww.webofscience.com%2Fwos%2Fwoscc%2Ffull-record%2FWOS:000836725200015","View Full Record in Web of Science")</f>
        <v>View Full Record in Web of Science</v>
      </c>
    </row>
    <row r="32" spans="1:72" x14ac:dyDescent="0.25">
      <c r="A32" t="s">
        <v>72</v>
      </c>
      <c r="B32" t="s">
        <v>739</v>
      </c>
      <c r="C32" t="s">
        <v>74</v>
      </c>
      <c r="D32" t="s">
        <v>74</v>
      </c>
      <c r="E32" t="s">
        <v>74</v>
      </c>
      <c r="F32" t="s">
        <v>740</v>
      </c>
      <c r="G32" t="s">
        <v>74</v>
      </c>
      <c r="H32" t="s">
        <v>74</v>
      </c>
      <c r="I32" t="s">
        <v>741</v>
      </c>
      <c r="J32" t="s">
        <v>742</v>
      </c>
      <c r="K32" t="s">
        <v>74</v>
      </c>
      <c r="L32" t="s">
        <v>74</v>
      </c>
      <c r="M32" t="s">
        <v>78</v>
      </c>
      <c r="N32" t="s">
        <v>108</v>
      </c>
      <c r="O32" t="s">
        <v>74</v>
      </c>
      <c r="P32" t="s">
        <v>74</v>
      </c>
      <c r="Q32" t="s">
        <v>74</v>
      </c>
      <c r="R32" t="s">
        <v>74</v>
      </c>
      <c r="S32" t="s">
        <v>74</v>
      </c>
      <c r="T32" t="s">
        <v>743</v>
      </c>
      <c r="U32" t="s">
        <v>744</v>
      </c>
      <c r="V32" t="s">
        <v>745</v>
      </c>
      <c r="W32" t="s">
        <v>746</v>
      </c>
      <c r="X32" t="s">
        <v>747</v>
      </c>
      <c r="Y32" t="s">
        <v>748</v>
      </c>
      <c r="Z32" t="s">
        <v>749</v>
      </c>
      <c r="AA32" t="s">
        <v>750</v>
      </c>
      <c r="AB32" t="s">
        <v>751</v>
      </c>
      <c r="AC32" t="s">
        <v>74</v>
      </c>
      <c r="AD32" t="s">
        <v>74</v>
      </c>
      <c r="AE32" t="s">
        <v>74</v>
      </c>
      <c r="AF32" t="s">
        <v>74</v>
      </c>
      <c r="AG32">
        <v>35</v>
      </c>
      <c r="AH32">
        <v>0</v>
      </c>
      <c r="AI32">
        <v>0</v>
      </c>
      <c r="AJ32">
        <v>2</v>
      </c>
      <c r="AK32">
        <v>6</v>
      </c>
      <c r="AL32" t="s">
        <v>752</v>
      </c>
      <c r="AM32" t="s">
        <v>753</v>
      </c>
      <c r="AN32" t="s">
        <v>754</v>
      </c>
      <c r="AO32" t="s">
        <v>755</v>
      </c>
      <c r="AP32" t="s">
        <v>74</v>
      </c>
      <c r="AQ32" t="s">
        <v>74</v>
      </c>
      <c r="AR32" t="s">
        <v>756</v>
      </c>
      <c r="AS32" t="s">
        <v>757</v>
      </c>
      <c r="AT32" t="s">
        <v>758</v>
      </c>
      <c r="AU32">
        <v>2022</v>
      </c>
      <c r="AV32">
        <v>16</v>
      </c>
      <c r="AW32">
        <v>3</v>
      </c>
      <c r="AX32" t="s">
        <v>74</v>
      </c>
      <c r="AY32" t="s">
        <v>74</v>
      </c>
      <c r="AZ32" t="s">
        <v>74</v>
      </c>
      <c r="BA32" t="s">
        <v>74</v>
      </c>
      <c r="BB32">
        <v>294</v>
      </c>
      <c r="BC32">
        <v>312</v>
      </c>
      <c r="BD32" t="s">
        <v>74</v>
      </c>
      <c r="BE32" t="s">
        <v>759</v>
      </c>
      <c r="BF32" t="str">
        <f>HYPERLINK("http://dx.doi.org/10.46502/issn.1856-7576/2022.16.03.22","http://dx.doi.org/10.46502/issn.1856-7576/2022.16.03.22")</f>
        <v>http://dx.doi.org/10.46502/issn.1856-7576/2022.16.03.22</v>
      </c>
      <c r="BG32" t="s">
        <v>74</v>
      </c>
      <c r="BH32" t="s">
        <v>74</v>
      </c>
      <c r="BI32">
        <v>19</v>
      </c>
      <c r="BJ32" t="s">
        <v>347</v>
      </c>
      <c r="BK32" t="s">
        <v>100</v>
      </c>
      <c r="BL32" t="s">
        <v>347</v>
      </c>
      <c r="BM32" t="s">
        <v>760</v>
      </c>
      <c r="BN32" t="s">
        <v>74</v>
      </c>
      <c r="BO32" t="s">
        <v>373</v>
      </c>
      <c r="BP32" t="s">
        <v>74</v>
      </c>
      <c r="BQ32" t="s">
        <v>74</v>
      </c>
      <c r="BR32" t="s">
        <v>102</v>
      </c>
      <c r="BS32" t="s">
        <v>761</v>
      </c>
      <c r="BT32" t="str">
        <f>HYPERLINK("https%3A%2F%2Fwww.webofscience.com%2Fwos%2Fwoscc%2Ffull-record%2FWOS:000884507900023","View Full Record in Web of Science")</f>
        <v>View Full Record in Web of Science</v>
      </c>
    </row>
    <row r="33" spans="1:72" x14ac:dyDescent="0.25">
      <c r="A33" t="s">
        <v>72</v>
      </c>
      <c r="B33" t="s">
        <v>762</v>
      </c>
      <c r="C33" t="s">
        <v>74</v>
      </c>
      <c r="D33" t="s">
        <v>74</v>
      </c>
      <c r="E33" t="s">
        <v>74</v>
      </c>
      <c r="F33" t="s">
        <v>763</v>
      </c>
      <c r="G33" t="s">
        <v>74</v>
      </c>
      <c r="H33" t="s">
        <v>74</v>
      </c>
      <c r="I33" t="s">
        <v>764</v>
      </c>
      <c r="J33" t="s">
        <v>765</v>
      </c>
      <c r="K33" t="s">
        <v>74</v>
      </c>
      <c r="L33" t="s">
        <v>74</v>
      </c>
      <c r="M33" t="s">
        <v>78</v>
      </c>
      <c r="N33" t="s">
        <v>108</v>
      </c>
      <c r="O33" t="s">
        <v>74</v>
      </c>
      <c r="P33" t="s">
        <v>74</v>
      </c>
      <c r="Q33" t="s">
        <v>74</v>
      </c>
      <c r="R33" t="s">
        <v>74</v>
      </c>
      <c r="S33" t="s">
        <v>74</v>
      </c>
      <c r="T33" t="s">
        <v>766</v>
      </c>
      <c r="U33" t="s">
        <v>74</v>
      </c>
      <c r="V33" t="s">
        <v>767</v>
      </c>
      <c r="W33" t="s">
        <v>768</v>
      </c>
      <c r="X33" t="s">
        <v>74</v>
      </c>
      <c r="Y33" t="s">
        <v>769</v>
      </c>
      <c r="Z33" t="s">
        <v>770</v>
      </c>
      <c r="AA33" t="s">
        <v>771</v>
      </c>
      <c r="AB33" t="s">
        <v>772</v>
      </c>
      <c r="AC33" t="s">
        <v>74</v>
      </c>
      <c r="AD33" t="s">
        <v>74</v>
      </c>
      <c r="AE33" t="s">
        <v>74</v>
      </c>
      <c r="AF33" t="s">
        <v>74</v>
      </c>
      <c r="AG33">
        <v>13</v>
      </c>
      <c r="AH33">
        <v>0</v>
      </c>
      <c r="AI33">
        <v>0</v>
      </c>
      <c r="AJ33">
        <v>0</v>
      </c>
      <c r="AK33">
        <v>0</v>
      </c>
      <c r="AL33" t="s">
        <v>773</v>
      </c>
      <c r="AM33" t="s">
        <v>774</v>
      </c>
      <c r="AN33" t="s">
        <v>775</v>
      </c>
      <c r="AO33" t="s">
        <v>776</v>
      </c>
      <c r="AP33" t="s">
        <v>777</v>
      </c>
      <c r="AQ33" t="s">
        <v>74</v>
      </c>
      <c r="AR33" t="s">
        <v>778</v>
      </c>
      <c r="AS33" t="s">
        <v>779</v>
      </c>
      <c r="AT33" t="s">
        <v>148</v>
      </c>
      <c r="AU33">
        <v>2022</v>
      </c>
      <c r="AV33">
        <v>14</v>
      </c>
      <c r="AW33">
        <v>2</v>
      </c>
      <c r="AX33" t="s">
        <v>74</v>
      </c>
      <c r="AY33" t="s">
        <v>74</v>
      </c>
      <c r="AZ33" t="s">
        <v>74</v>
      </c>
      <c r="BA33" t="s">
        <v>74</v>
      </c>
      <c r="BB33">
        <v>343</v>
      </c>
      <c r="BC33">
        <v>356</v>
      </c>
      <c r="BD33" t="s">
        <v>74</v>
      </c>
      <c r="BE33" t="s">
        <v>74</v>
      </c>
      <c r="BF33" t="s">
        <v>74</v>
      </c>
      <c r="BG33" t="s">
        <v>74</v>
      </c>
      <c r="BH33" t="s">
        <v>74</v>
      </c>
      <c r="BI33">
        <v>14</v>
      </c>
      <c r="BJ33" t="s">
        <v>780</v>
      </c>
      <c r="BK33" t="s">
        <v>100</v>
      </c>
      <c r="BL33" t="s">
        <v>780</v>
      </c>
      <c r="BM33" t="s">
        <v>781</v>
      </c>
      <c r="BN33" t="s">
        <v>74</v>
      </c>
      <c r="BO33" t="s">
        <v>74</v>
      </c>
      <c r="BP33" t="s">
        <v>74</v>
      </c>
      <c r="BQ33" t="s">
        <v>74</v>
      </c>
      <c r="BR33" t="s">
        <v>102</v>
      </c>
      <c r="BS33" t="s">
        <v>782</v>
      </c>
      <c r="BT33" t="str">
        <f>HYPERLINK("https%3A%2F%2Fwww.webofscience.com%2Fwos%2Fwoscc%2Ffull-record%2FWOS:000861438400011","View Full Record in Web of Science")</f>
        <v>View Full Record in Web of Science</v>
      </c>
    </row>
    <row r="34" spans="1:72" x14ac:dyDescent="0.25">
      <c r="A34" t="s">
        <v>72</v>
      </c>
      <c r="B34" t="s">
        <v>783</v>
      </c>
      <c r="C34" t="s">
        <v>74</v>
      </c>
      <c r="D34" t="s">
        <v>74</v>
      </c>
      <c r="E34" t="s">
        <v>74</v>
      </c>
      <c r="F34" t="s">
        <v>784</v>
      </c>
      <c r="G34" t="s">
        <v>74</v>
      </c>
      <c r="H34" t="s">
        <v>74</v>
      </c>
      <c r="I34" t="s">
        <v>785</v>
      </c>
      <c r="J34" t="s">
        <v>786</v>
      </c>
      <c r="K34" t="s">
        <v>74</v>
      </c>
      <c r="L34" t="s">
        <v>74</v>
      </c>
      <c r="M34" t="s">
        <v>622</v>
      </c>
      <c r="N34" t="s">
        <v>108</v>
      </c>
      <c r="O34" t="s">
        <v>74</v>
      </c>
      <c r="P34" t="s">
        <v>74</v>
      </c>
      <c r="Q34" t="s">
        <v>74</v>
      </c>
      <c r="R34" t="s">
        <v>74</v>
      </c>
      <c r="S34" t="s">
        <v>74</v>
      </c>
      <c r="T34" t="s">
        <v>787</v>
      </c>
      <c r="U34" t="s">
        <v>74</v>
      </c>
      <c r="V34" t="s">
        <v>788</v>
      </c>
      <c r="W34" t="s">
        <v>789</v>
      </c>
      <c r="X34" t="s">
        <v>790</v>
      </c>
      <c r="Y34" t="s">
        <v>791</v>
      </c>
      <c r="Z34" t="s">
        <v>792</v>
      </c>
      <c r="AA34" t="s">
        <v>793</v>
      </c>
      <c r="AB34" t="s">
        <v>794</v>
      </c>
      <c r="AC34" t="s">
        <v>74</v>
      </c>
      <c r="AD34" t="s">
        <v>74</v>
      </c>
      <c r="AE34" t="s">
        <v>74</v>
      </c>
      <c r="AF34" t="s">
        <v>74</v>
      </c>
      <c r="AG34">
        <v>32</v>
      </c>
      <c r="AH34">
        <v>0</v>
      </c>
      <c r="AI34">
        <v>0</v>
      </c>
      <c r="AJ34">
        <v>0</v>
      </c>
      <c r="AK34">
        <v>0</v>
      </c>
      <c r="AL34" t="s">
        <v>795</v>
      </c>
      <c r="AM34" t="s">
        <v>796</v>
      </c>
      <c r="AN34" t="s">
        <v>797</v>
      </c>
      <c r="AO34" t="s">
        <v>798</v>
      </c>
      <c r="AP34" t="s">
        <v>799</v>
      </c>
      <c r="AQ34" t="s">
        <v>74</v>
      </c>
      <c r="AR34" t="s">
        <v>800</v>
      </c>
      <c r="AS34" t="s">
        <v>801</v>
      </c>
      <c r="AT34" t="s">
        <v>148</v>
      </c>
      <c r="AU34">
        <v>2022</v>
      </c>
      <c r="AV34" t="s">
        <v>74</v>
      </c>
      <c r="AW34">
        <v>479</v>
      </c>
      <c r="AX34" t="s">
        <v>74</v>
      </c>
      <c r="AY34" t="s">
        <v>74</v>
      </c>
      <c r="AZ34" t="s">
        <v>74</v>
      </c>
      <c r="BA34" t="s">
        <v>74</v>
      </c>
      <c r="BB34">
        <v>100</v>
      </c>
      <c r="BC34">
        <v>109</v>
      </c>
      <c r="BD34" t="s">
        <v>74</v>
      </c>
      <c r="BE34" t="s">
        <v>802</v>
      </c>
      <c r="BF34" t="str">
        <f>HYPERLINK("http://dx.doi.org/10.17223/15617793/479/11","http://dx.doi.org/10.17223/15617793/479/11")</f>
        <v>http://dx.doi.org/10.17223/15617793/479/11</v>
      </c>
      <c r="BG34" t="s">
        <v>74</v>
      </c>
      <c r="BH34" t="s">
        <v>74</v>
      </c>
      <c r="BI34">
        <v>10</v>
      </c>
      <c r="BJ34" t="s">
        <v>370</v>
      </c>
      <c r="BK34" t="s">
        <v>100</v>
      </c>
      <c r="BL34" t="s">
        <v>371</v>
      </c>
      <c r="BM34" t="s">
        <v>803</v>
      </c>
      <c r="BN34" t="s">
        <v>74</v>
      </c>
      <c r="BO34" t="s">
        <v>74</v>
      </c>
      <c r="BP34" t="s">
        <v>74</v>
      </c>
      <c r="BQ34" t="s">
        <v>74</v>
      </c>
      <c r="BR34" t="s">
        <v>102</v>
      </c>
      <c r="BS34" t="s">
        <v>804</v>
      </c>
      <c r="BT34" t="str">
        <f>HYPERLINK("https%3A%2F%2Fwww.webofscience.com%2Fwos%2Fwoscc%2Ffull-record%2FWOS:000893186500011","View Full Record in Web of Science")</f>
        <v>View Full Record in Web of Science</v>
      </c>
    </row>
    <row r="35" spans="1:72" x14ac:dyDescent="0.25">
      <c r="A35" t="s">
        <v>72</v>
      </c>
      <c r="B35" t="s">
        <v>805</v>
      </c>
      <c r="C35" t="s">
        <v>74</v>
      </c>
      <c r="D35" t="s">
        <v>74</v>
      </c>
      <c r="E35" t="s">
        <v>74</v>
      </c>
      <c r="F35" t="s">
        <v>806</v>
      </c>
      <c r="G35" t="s">
        <v>74</v>
      </c>
      <c r="H35" t="s">
        <v>74</v>
      </c>
      <c r="I35" t="s">
        <v>807</v>
      </c>
      <c r="J35" t="s">
        <v>466</v>
      </c>
      <c r="K35" t="s">
        <v>74</v>
      </c>
      <c r="L35" t="s">
        <v>74</v>
      </c>
      <c r="M35" t="s">
        <v>78</v>
      </c>
      <c r="N35" t="s">
        <v>108</v>
      </c>
      <c r="O35" t="s">
        <v>74</v>
      </c>
      <c r="P35" t="s">
        <v>74</v>
      </c>
      <c r="Q35" t="s">
        <v>74</v>
      </c>
      <c r="R35" t="s">
        <v>74</v>
      </c>
      <c r="S35" t="s">
        <v>74</v>
      </c>
      <c r="T35" t="s">
        <v>808</v>
      </c>
      <c r="U35" t="s">
        <v>809</v>
      </c>
      <c r="V35" t="s">
        <v>810</v>
      </c>
      <c r="W35" t="s">
        <v>811</v>
      </c>
      <c r="X35" t="s">
        <v>74</v>
      </c>
      <c r="Y35" t="s">
        <v>812</v>
      </c>
      <c r="Z35" t="s">
        <v>813</v>
      </c>
      <c r="AA35" t="s">
        <v>814</v>
      </c>
      <c r="AB35" t="s">
        <v>815</v>
      </c>
      <c r="AC35" t="s">
        <v>74</v>
      </c>
      <c r="AD35" t="s">
        <v>74</v>
      </c>
      <c r="AE35" t="s">
        <v>74</v>
      </c>
      <c r="AF35" t="s">
        <v>74</v>
      </c>
      <c r="AG35">
        <v>18</v>
      </c>
      <c r="AH35">
        <v>0</v>
      </c>
      <c r="AI35">
        <v>0</v>
      </c>
      <c r="AJ35">
        <v>1</v>
      </c>
      <c r="AK35">
        <v>7</v>
      </c>
      <c r="AL35" t="s">
        <v>476</v>
      </c>
      <c r="AM35" t="s">
        <v>477</v>
      </c>
      <c r="AN35" t="s">
        <v>478</v>
      </c>
      <c r="AO35" t="s">
        <v>479</v>
      </c>
      <c r="AP35" t="s">
        <v>480</v>
      </c>
      <c r="AQ35" t="s">
        <v>74</v>
      </c>
      <c r="AR35" t="s">
        <v>481</v>
      </c>
      <c r="AS35" t="s">
        <v>482</v>
      </c>
      <c r="AT35" t="s">
        <v>816</v>
      </c>
      <c r="AU35">
        <v>2022</v>
      </c>
      <c r="AV35">
        <v>14</v>
      </c>
      <c r="AW35">
        <v>1</v>
      </c>
      <c r="AX35" t="s">
        <v>74</v>
      </c>
      <c r="AY35" t="s">
        <v>74</v>
      </c>
      <c r="AZ35" t="s">
        <v>74</v>
      </c>
      <c r="BA35" t="s">
        <v>74</v>
      </c>
      <c r="BB35">
        <v>233</v>
      </c>
      <c r="BC35">
        <v>245</v>
      </c>
      <c r="BD35" t="s">
        <v>74</v>
      </c>
      <c r="BE35" t="s">
        <v>817</v>
      </c>
      <c r="BF35" t="str">
        <f>HYPERLINK("http://dx.doi.org/10.18662/rrem/14.1/516","http://dx.doi.org/10.18662/rrem/14.1/516")</f>
        <v>http://dx.doi.org/10.18662/rrem/14.1/516</v>
      </c>
      <c r="BG35" t="s">
        <v>74</v>
      </c>
      <c r="BH35" t="s">
        <v>74</v>
      </c>
      <c r="BI35">
        <v>13</v>
      </c>
      <c r="BJ35" t="s">
        <v>347</v>
      </c>
      <c r="BK35" t="s">
        <v>100</v>
      </c>
      <c r="BL35" t="s">
        <v>347</v>
      </c>
      <c r="BM35" t="s">
        <v>818</v>
      </c>
      <c r="BN35" t="s">
        <v>74</v>
      </c>
      <c r="BO35" t="s">
        <v>373</v>
      </c>
      <c r="BP35" t="s">
        <v>74</v>
      </c>
      <c r="BQ35" t="s">
        <v>74</v>
      </c>
      <c r="BR35" t="s">
        <v>102</v>
      </c>
      <c r="BS35" t="s">
        <v>819</v>
      </c>
      <c r="BT35" t="str">
        <f>HYPERLINK("https%3A%2F%2Fwww.webofscience.com%2Fwos%2Fwoscc%2Ffull-record%2FWOS:000768407900013","View Full Record in Web of Science")</f>
        <v>View Full Record in Web of Science</v>
      </c>
    </row>
    <row r="36" spans="1:72" x14ac:dyDescent="0.25">
      <c r="A36" t="s">
        <v>72</v>
      </c>
      <c r="B36" t="s">
        <v>820</v>
      </c>
      <c r="C36" t="s">
        <v>74</v>
      </c>
      <c r="D36" t="s">
        <v>74</v>
      </c>
      <c r="E36" t="s">
        <v>74</v>
      </c>
      <c r="F36" t="s">
        <v>821</v>
      </c>
      <c r="G36" t="s">
        <v>74</v>
      </c>
      <c r="H36" t="s">
        <v>74</v>
      </c>
      <c r="I36" t="s">
        <v>822</v>
      </c>
      <c r="J36" t="s">
        <v>823</v>
      </c>
      <c r="K36" t="s">
        <v>74</v>
      </c>
      <c r="L36" t="s">
        <v>74</v>
      </c>
      <c r="M36" t="s">
        <v>78</v>
      </c>
      <c r="N36" t="s">
        <v>108</v>
      </c>
      <c r="O36" t="s">
        <v>74</v>
      </c>
      <c r="P36" t="s">
        <v>74</v>
      </c>
      <c r="Q36" t="s">
        <v>74</v>
      </c>
      <c r="R36" t="s">
        <v>74</v>
      </c>
      <c r="S36" t="s">
        <v>74</v>
      </c>
      <c r="T36" t="s">
        <v>824</v>
      </c>
      <c r="U36" t="s">
        <v>825</v>
      </c>
      <c r="V36" t="s">
        <v>826</v>
      </c>
      <c r="W36" t="s">
        <v>827</v>
      </c>
      <c r="X36" t="s">
        <v>74</v>
      </c>
      <c r="Y36" t="s">
        <v>828</v>
      </c>
      <c r="Z36" t="s">
        <v>829</v>
      </c>
      <c r="AA36" t="s">
        <v>74</v>
      </c>
      <c r="AB36" t="s">
        <v>830</v>
      </c>
      <c r="AC36" t="s">
        <v>74</v>
      </c>
      <c r="AD36" t="s">
        <v>74</v>
      </c>
      <c r="AE36" t="s">
        <v>74</v>
      </c>
      <c r="AF36" t="s">
        <v>74</v>
      </c>
      <c r="AG36">
        <v>57</v>
      </c>
      <c r="AH36">
        <v>1</v>
      </c>
      <c r="AI36">
        <v>1</v>
      </c>
      <c r="AJ36">
        <v>1</v>
      </c>
      <c r="AK36">
        <v>3</v>
      </c>
      <c r="AL36" t="s">
        <v>831</v>
      </c>
      <c r="AM36" t="s">
        <v>832</v>
      </c>
      <c r="AN36" t="s">
        <v>833</v>
      </c>
      <c r="AO36" t="s">
        <v>834</v>
      </c>
      <c r="AP36" t="s">
        <v>835</v>
      </c>
      <c r="AQ36" t="s">
        <v>74</v>
      </c>
      <c r="AR36" t="s">
        <v>836</v>
      </c>
      <c r="AS36" t="s">
        <v>837</v>
      </c>
      <c r="AT36" t="s">
        <v>816</v>
      </c>
      <c r="AU36">
        <v>2022</v>
      </c>
      <c r="AV36">
        <v>50</v>
      </c>
      <c r="AW36">
        <v>2</v>
      </c>
      <c r="AX36" t="s">
        <v>74</v>
      </c>
      <c r="AY36" t="s">
        <v>74</v>
      </c>
      <c r="AZ36" t="s">
        <v>74</v>
      </c>
      <c r="BA36" t="s">
        <v>74</v>
      </c>
      <c r="BB36">
        <v>262</v>
      </c>
      <c r="BC36">
        <v>274</v>
      </c>
      <c r="BD36" t="s">
        <v>74</v>
      </c>
      <c r="BE36" t="s">
        <v>838</v>
      </c>
      <c r="BF36" t="str">
        <f>HYPERLINK("http://dx.doi.org/10.1017/nps.2020.59","http://dx.doi.org/10.1017/nps.2020.59")</f>
        <v>http://dx.doi.org/10.1017/nps.2020.59</v>
      </c>
      <c r="BG36" t="s">
        <v>74</v>
      </c>
      <c r="BH36" t="s">
        <v>74</v>
      </c>
      <c r="BI36">
        <v>13</v>
      </c>
      <c r="BJ36" t="s">
        <v>839</v>
      </c>
      <c r="BK36" t="s">
        <v>127</v>
      </c>
      <c r="BL36" t="s">
        <v>840</v>
      </c>
      <c r="BM36" t="s">
        <v>841</v>
      </c>
      <c r="BN36" t="s">
        <v>74</v>
      </c>
      <c r="BO36" t="s">
        <v>74</v>
      </c>
      <c r="BP36" t="s">
        <v>74</v>
      </c>
      <c r="BQ36" t="s">
        <v>74</v>
      </c>
      <c r="BR36" t="s">
        <v>102</v>
      </c>
      <c r="BS36" t="s">
        <v>842</v>
      </c>
      <c r="BT36" t="str">
        <f>HYPERLINK("https%3A%2F%2Fwww.webofscience.com%2Fwos%2Fwoscc%2Ffull-record%2FWOS:000771127300006","View Full Record in Web of Science")</f>
        <v>View Full Record in Web of Science</v>
      </c>
    </row>
    <row r="37" spans="1:72" x14ac:dyDescent="0.25">
      <c r="A37" t="s">
        <v>72</v>
      </c>
      <c r="B37" t="s">
        <v>843</v>
      </c>
      <c r="C37" t="s">
        <v>74</v>
      </c>
      <c r="D37" t="s">
        <v>74</v>
      </c>
      <c r="E37" t="s">
        <v>74</v>
      </c>
      <c r="F37" t="s">
        <v>844</v>
      </c>
      <c r="G37" t="s">
        <v>74</v>
      </c>
      <c r="H37" t="s">
        <v>74</v>
      </c>
      <c r="I37" t="s">
        <v>845</v>
      </c>
      <c r="J37" t="s">
        <v>466</v>
      </c>
      <c r="K37" t="s">
        <v>74</v>
      </c>
      <c r="L37" t="s">
        <v>74</v>
      </c>
      <c r="M37" t="s">
        <v>78</v>
      </c>
      <c r="N37" t="s">
        <v>108</v>
      </c>
      <c r="O37" t="s">
        <v>74</v>
      </c>
      <c r="P37" t="s">
        <v>74</v>
      </c>
      <c r="Q37" t="s">
        <v>74</v>
      </c>
      <c r="R37" t="s">
        <v>74</v>
      </c>
      <c r="S37" t="s">
        <v>74</v>
      </c>
      <c r="T37" t="s">
        <v>846</v>
      </c>
      <c r="U37" t="s">
        <v>74</v>
      </c>
      <c r="V37" t="s">
        <v>847</v>
      </c>
      <c r="W37" t="s">
        <v>848</v>
      </c>
      <c r="X37" t="s">
        <v>849</v>
      </c>
      <c r="Y37" t="s">
        <v>850</v>
      </c>
      <c r="Z37" t="s">
        <v>851</v>
      </c>
      <c r="AA37" t="s">
        <v>852</v>
      </c>
      <c r="AB37" t="s">
        <v>74</v>
      </c>
      <c r="AC37" t="s">
        <v>74</v>
      </c>
      <c r="AD37" t="s">
        <v>74</v>
      </c>
      <c r="AE37" t="s">
        <v>74</v>
      </c>
      <c r="AF37" t="s">
        <v>74</v>
      </c>
      <c r="AG37">
        <v>24</v>
      </c>
      <c r="AH37">
        <v>0</v>
      </c>
      <c r="AI37">
        <v>0</v>
      </c>
      <c r="AJ37">
        <v>4</v>
      </c>
      <c r="AK37">
        <v>6</v>
      </c>
      <c r="AL37" t="s">
        <v>476</v>
      </c>
      <c r="AM37" t="s">
        <v>477</v>
      </c>
      <c r="AN37" t="s">
        <v>478</v>
      </c>
      <c r="AO37" t="s">
        <v>479</v>
      </c>
      <c r="AP37" t="s">
        <v>480</v>
      </c>
      <c r="AQ37" t="s">
        <v>74</v>
      </c>
      <c r="AR37" t="s">
        <v>481</v>
      </c>
      <c r="AS37" t="s">
        <v>482</v>
      </c>
      <c r="AT37" t="s">
        <v>816</v>
      </c>
      <c r="AU37">
        <v>2022</v>
      </c>
      <c r="AV37">
        <v>14</v>
      </c>
      <c r="AW37">
        <v>1</v>
      </c>
      <c r="AX37" t="s">
        <v>74</v>
      </c>
      <c r="AY37">
        <v>1</v>
      </c>
      <c r="AZ37" t="s">
        <v>74</v>
      </c>
      <c r="BA37" t="s">
        <v>74</v>
      </c>
      <c r="BB37">
        <v>243</v>
      </c>
      <c r="BC37">
        <v>257</v>
      </c>
      <c r="BD37" t="s">
        <v>74</v>
      </c>
      <c r="BE37" t="s">
        <v>853</v>
      </c>
      <c r="BF37" t="str">
        <f>HYPERLINK("http://dx.doi.org/10.18662/rrem/14.1Sup1/548","http://dx.doi.org/10.18662/rrem/14.1Sup1/548")</f>
        <v>http://dx.doi.org/10.18662/rrem/14.1Sup1/548</v>
      </c>
      <c r="BG37" t="s">
        <v>74</v>
      </c>
      <c r="BH37" t="s">
        <v>74</v>
      </c>
      <c r="BI37">
        <v>15</v>
      </c>
      <c r="BJ37" t="s">
        <v>347</v>
      </c>
      <c r="BK37" t="s">
        <v>100</v>
      </c>
      <c r="BL37" t="s">
        <v>347</v>
      </c>
      <c r="BM37" t="s">
        <v>854</v>
      </c>
      <c r="BN37" t="s">
        <v>74</v>
      </c>
      <c r="BO37" t="s">
        <v>373</v>
      </c>
      <c r="BP37" t="s">
        <v>74</v>
      </c>
      <c r="BQ37" t="s">
        <v>74</v>
      </c>
      <c r="BR37" t="s">
        <v>102</v>
      </c>
      <c r="BS37" t="s">
        <v>855</v>
      </c>
      <c r="BT37" t="str">
        <f>HYPERLINK("https%3A%2F%2Fwww.webofscience.com%2Fwos%2Fwoscc%2Ffull-record%2FWOS:000773540300015","View Full Record in Web of Science")</f>
        <v>View Full Record in Web of Science</v>
      </c>
    </row>
    <row r="38" spans="1:72" x14ac:dyDescent="0.25">
      <c r="A38" t="s">
        <v>72</v>
      </c>
      <c r="B38" t="s">
        <v>856</v>
      </c>
      <c r="C38" t="s">
        <v>74</v>
      </c>
      <c r="D38" t="s">
        <v>74</v>
      </c>
      <c r="E38" t="s">
        <v>74</v>
      </c>
      <c r="F38" t="s">
        <v>857</v>
      </c>
      <c r="G38" t="s">
        <v>74</v>
      </c>
      <c r="H38" t="s">
        <v>74</v>
      </c>
      <c r="I38" t="s">
        <v>858</v>
      </c>
      <c r="J38" t="s">
        <v>466</v>
      </c>
      <c r="K38" t="s">
        <v>74</v>
      </c>
      <c r="L38" t="s">
        <v>74</v>
      </c>
      <c r="M38" t="s">
        <v>78</v>
      </c>
      <c r="N38" t="s">
        <v>108</v>
      </c>
      <c r="O38" t="s">
        <v>74</v>
      </c>
      <c r="P38" t="s">
        <v>74</v>
      </c>
      <c r="Q38" t="s">
        <v>74</v>
      </c>
      <c r="R38" t="s">
        <v>74</v>
      </c>
      <c r="S38" t="s">
        <v>74</v>
      </c>
      <c r="T38" t="s">
        <v>859</v>
      </c>
      <c r="U38" t="s">
        <v>860</v>
      </c>
      <c r="V38" t="s">
        <v>861</v>
      </c>
      <c r="W38" t="s">
        <v>862</v>
      </c>
      <c r="X38" t="s">
        <v>863</v>
      </c>
      <c r="Y38" t="s">
        <v>864</v>
      </c>
      <c r="Z38" t="s">
        <v>865</v>
      </c>
      <c r="AA38" t="s">
        <v>866</v>
      </c>
      <c r="AB38" t="s">
        <v>867</v>
      </c>
      <c r="AC38" t="s">
        <v>74</v>
      </c>
      <c r="AD38" t="s">
        <v>74</v>
      </c>
      <c r="AE38" t="s">
        <v>74</v>
      </c>
      <c r="AF38" t="s">
        <v>74</v>
      </c>
      <c r="AG38">
        <v>48</v>
      </c>
      <c r="AH38">
        <v>0</v>
      </c>
      <c r="AI38">
        <v>0</v>
      </c>
      <c r="AJ38">
        <v>1</v>
      </c>
      <c r="AK38">
        <v>3</v>
      </c>
      <c r="AL38" t="s">
        <v>476</v>
      </c>
      <c r="AM38" t="s">
        <v>477</v>
      </c>
      <c r="AN38" t="s">
        <v>478</v>
      </c>
      <c r="AO38" t="s">
        <v>479</v>
      </c>
      <c r="AP38" t="s">
        <v>480</v>
      </c>
      <c r="AQ38" t="s">
        <v>74</v>
      </c>
      <c r="AR38" t="s">
        <v>481</v>
      </c>
      <c r="AS38" t="s">
        <v>482</v>
      </c>
      <c r="AT38" t="s">
        <v>816</v>
      </c>
      <c r="AU38">
        <v>2022</v>
      </c>
      <c r="AV38">
        <v>14</v>
      </c>
      <c r="AW38">
        <v>1</v>
      </c>
      <c r="AX38" t="s">
        <v>74</v>
      </c>
      <c r="AY38">
        <v>1</v>
      </c>
      <c r="AZ38" t="s">
        <v>74</v>
      </c>
      <c r="BA38" t="s">
        <v>74</v>
      </c>
      <c r="BB38">
        <v>328</v>
      </c>
      <c r="BC38">
        <v>348</v>
      </c>
      <c r="BD38" t="s">
        <v>74</v>
      </c>
      <c r="BE38" t="s">
        <v>868</v>
      </c>
      <c r="BF38" t="str">
        <f>HYPERLINK("http://dx.doi.org/10.18662/rrem/14.1Sup1/554","http://dx.doi.org/10.18662/rrem/14.1Sup1/554")</f>
        <v>http://dx.doi.org/10.18662/rrem/14.1Sup1/554</v>
      </c>
      <c r="BG38" t="s">
        <v>74</v>
      </c>
      <c r="BH38" t="s">
        <v>74</v>
      </c>
      <c r="BI38">
        <v>21</v>
      </c>
      <c r="BJ38" t="s">
        <v>347</v>
      </c>
      <c r="BK38" t="s">
        <v>100</v>
      </c>
      <c r="BL38" t="s">
        <v>347</v>
      </c>
      <c r="BM38" t="s">
        <v>854</v>
      </c>
      <c r="BN38" t="s">
        <v>74</v>
      </c>
      <c r="BO38" t="s">
        <v>373</v>
      </c>
      <c r="BP38" t="s">
        <v>74</v>
      </c>
      <c r="BQ38" t="s">
        <v>74</v>
      </c>
      <c r="BR38" t="s">
        <v>102</v>
      </c>
      <c r="BS38" t="s">
        <v>869</v>
      </c>
      <c r="BT38" t="str">
        <f>HYPERLINK("https%3A%2F%2Fwww.webofscience.com%2Fwos%2Fwoscc%2Ffull-record%2FWOS:000773540300021","View Full Record in Web of Science")</f>
        <v>View Full Record in Web of Science</v>
      </c>
    </row>
    <row r="39" spans="1:72" x14ac:dyDescent="0.25">
      <c r="A39" t="s">
        <v>72</v>
      </c>
      <c r="B39" t="s">
        <v>870</v>
      </c>
      <c r="C39" t="s">
        <v>74</v>
      </c>
      <c r="D39" t="s">
        <v>74</v>
      </c>
      <c r="E39" t="s">
        <v>74</v>
      </c>
      <c r="F39" t="s">
        <v>871</v>
      </c>
      <c r="G39" t="s">
        <v>74</v>
      </c>
      <c r="H39" t="s">
        <v>74</v>
      </c>
      <c r="I39" t="s">
        <v>872</v>
      </c>
      <c r="J39" t="s">
        <v>873</v>
      </c>
      <c r="K39" t="s">
        <v>74</v>
      </c>
      <c r="L39" t="s">
        <v>74</v>
      </c>
      <c r="M39" t="s">
        <v>78</v>
      </c>
      <c r="N39" t="s">
        <v>108</v>
      </c>
      <c r="O39" t="s">
        <v>74</v>
      </c>
      <c r="P39" t="s">
        <v>74</v>
      </c>
      <c r="Q39" t="s">
        <v>74</v>
      </c>
      <c r="R39" t="s">
        <v>74</v>
      </c>
      <c r="S39" t="s">
        <v>74</v>
      </c>
      <c r="T39" t="s">
        <v>874</v>
      </c>
      <c r="U39" t="s">
        <v>74</v>
      </c>
      <c r="V39" t="s">
        <v>875</v>
      </c>
      <c r="W39" t="s">
        <v>876</v>
      </c>
      <c r="X39" t="s">
        <v>877</v>
      </c>
      <c r="Y39" t="s">
        <v>878</v>
      </c>
      <c r="Z39" t="s">
        <v>879</v>
      </c>
      <c r="AA39" t="s">
        <v>880</v>
      </c>
      <c r="AB39" t="s">
        <v>881</v>
      </c>
      <c r="AC39" t="s">
        <v>74</v>
      </c>
      <c r="AD39" t="s">
        <v>74</v>
      </c>
      <c r="AE39" t="s">
        <v>74</v>
      </c>
      <c r="AF39" t="s">
        <v>74</v>
      </c>
      <c r="AG39">
        <v>16</v>
      </c>
      <c r="AH39">
        <v>0</v>
      </c>
      <c r="AI39">
        <v>0</v>
      </c>
      <c r="AJ39">
        <v>0</v>
      </c>
      <c r="AK39">
        <v>0</v>
      </c>
      <c r="AL39" t="s">
        <v>882</v>
      </c>
      <c r="AM39" t="s">
        <v>883</v>
      </c>
      <c r="AN39" t="s">
        <v>884</v>
      </c>
      <c r="AO39" t="s">
        <v>885</v>
      </c>
      <c r="AP39" t="s">
        <v>74</v>
      </c>
      <c r="AQ39" t="s">
        <v>74</v>
      </c>
      <c r="AR39" t="s">
        <v>886</v>
      </c>
      <c r="AS39" t="s">
        <v>887</v>
      </c>
      <c r="AT39" t="s">
        <v>74</v>
      </c>
      <c r="AU39">
        <v>2022</v>
      </c>
      <c r="AV39" t="s">
        <v>74</v>
      </c>
      <c r="AW39">
        <v>22</v>
      </c>
      <c r="AX39" t="s">
        <v>74</v>
      </c>
      <c r="AY39" t="s">
        <v>74</v>
      </c>
      <c r="AZ39" t="s">
        <v>74</v>
      </c>
      <c r="BA39" t="s">
        <v>74</v>
      </c>
      <c r="BB39">
        <v>115</v>
      </c>
      <c r="BC39">
        <v>126</v>
      </c>
      <c r="BD39" t="s">
        <v>74</v>
      </c>
      <c r="BE39" t="s">
        <v>888</v>
      </c>
      <c r="BF39" t="str">
        <f>HYPERLINK("http://dx.doi.org/10.24919/2519-058X.22.253718","http://dx.doi.org/10.24919/2519-058X.22.253718")</f>
        <v>http://dx.doi.org/10.24919/2519-058X.22.253718</v>
      </c>
      <c r="BG39" t="s">
        <v>74</v>
      </c>
      <c r="BH39" t="s">
        <v>74</v>
      </c>
      <c r="BI39">
        <v>12</v>
      </c>
      <c r="BJ39" t="s">
        <v>417</v>
      </c>
      <c r="BK39" t="s">
        <v>100</v>
      </c>
      <c r="BL39" t="s">
        <v>417</v>
      </c>
      <c r="BM39" t="s">
        <v>889</v>
      </c>
      <c r="BN39" t="s">
        <v>74</v>
      </c>
      <c r="BO39" t="s">
        <v>153</v>
      </c>
      <c r="BP39" t="s">
        <v>74</v>
      </c>
      <c r="BQ39" t="s">
        <v>74</v>
      </c>
      <c r="BR39" t="s">
        <v>102</v>
      </c>
      <c r="BS39" t="s">
        <v>890</v>
      </c>
      <c r="BT39" t="str">
        <f>HYPERLINK("https%3A%2F%2Fwww.webofscience.com%2Fwos%2Fwoscc%2Ffull-record%2FWOS:000779839600008","View Full Record in Web of Science")</f>
        <v>View Full Record in Web of Science</v>
      </c>
    </row>
    <row r="40" spans="1:72" x14ac:dyDescent="0.25">
      <c r="A40" t="s">
        <v>72</v>
      </c>
      <c r="B40" t="s">
        <v>891</v>
      </c>
      <c r="C40" t="s">
        <v>74</v>
      </c>
      <c r="D40" t="s">
        <v>74</v>
      </c>
      <c r="E40" t="s">
        <v>74</v>
      </c>
      <c r="F40" t="s">
        <v>892</v>
      </c>
      <c r="G40" t="s">
        <v>74</v>
      </c>
      <c r="H40" t="s">
        <v>74</v>
      </c>
      <c r="I40" t="s">
        <v>893</v>
      </c>
      <c r="J40" t="s">
        <v>873</v>
      </c>
      <c r="K40" t="s">
        <v>74</v>
      </c>
      <c r="L40" t="s">
        <v>74</v>
      </c>
      <c r="M40" t="s">
        <v>78</v>
      </c>
      <c r="N40" t="s">
        <v>108</v>
      </c>
      <c r="O40" t="s">
        <v>74</v>
      </c>
      <c r="P40" t="s">
        <v>74</v>
      </c>
      <c r="Q40" t="s">
        <v>74</v>
      </c>
      <c r="R40" t="s">
        <v>74</v>
      </c>
      <c r="S40" t="s">
        <v>74</v>
      </c>
      <c r="T40" t="s">
        <v>894</v>
      </c>
      <c r="U40" t="s">
        <v>74</v>
      </c>
      <c r="V40" t="s">
        <v>895</v>
      </c>
      <c r="W40" t="s">
        <v>896</v>
      </c>
      <c r="X40" t="s">
        <v>897</v>
      </c>
      <c r="Y40" t="s">
        <v>898</v>
      </c>
      <c r="Z40" t="s">
        <v>899</v>
      </c>
      <c r="AA40" t="s">
        <v>900</v>
      </c>
      <c r="AB40" t="s">
        <v>901</v>
      </c>
      <c r="AC40" t="s">
        <v>74</v>
      </c>
      <c r="AD40" t="s">
        <v>74</v>
      </c>
      <c r="AE40" t="s">
        <v>74</v>
      </c>
      <c r="AF40" t="s">
        <v>74</v>
      </c>
      <c r="AG40">
        <v>20</v>
      </c>
      <c r="AH40">
        <v>0</v>
      </c>
      <c r="AI40">
        <v>0</v>
      </c>
      <c r="AJ40">
        <v>0</v>
      </c>
      <c r="AK40">
        <v>0</v>
      </c>
      <c r="AL40" t="s">
        <v>882</v>
      </c>
      <c r="AM40" t="s">
        <v>883</v>
      </c>
      <c r="AN40" t="s">
        <v>884</v>
      </c>
      <c r="AO40" t="s">
        <v>885</v>
      </c>
      <c r="AP40" t="s">
        <v>74</v>
      </c>
      <c r="AQ40" t="s">
        <v>74</v>
      </c>
      <c r="AR40" t="s">
        <v>886</v>
      </c>
      <c r="AS40" t="s">
        <v>887</v>
      </c>
      <c r="AT40" t="s">
        <v>74</v>
      </c>
      <c r="AU40">
        <v>2022</v>
      </c>
      <c r="AV40" t="s">
        <v>74</v>
      </c>
      <c r="AW40">
        <v>25</v>
      </c>
      <c r="AX40" t="s">
        <v>74</v>
      </c>
      <c r="AY40" t="s">
        <v>74</v>
      </c>
      <c r="AZ40" t="s">
        <v>74</v>
      </c>
      <c r="BA40" t="s">
        <v>74</v>
      </c>
      <c r="BB40">
        <v>108</v>
      </c>
      <c r="BC40">
        <v>117</v>
      </c>
      <c r="BD40" t="s">
        <v>74</v>
      </c>
      <c r="BE40" t="s">
        <v>902</v>
      </c>
      <c r="BF40" t="str">
        <f>HYPERLINK("http://dx.doi.org/10.24919/2519-058X.25.269529","http://dx.doi.org/10.24919/2519-058X.25.269529")</f>
        <v>http://dx.doi.org/10.24919/2519-058X.25.269529</v>
      </c>
      <c r="BG40" t="s">
        <v>74</v>
      </c>
      <c r="BH40" t="s">
        <v>74</v>
      </c>
      <c r="BI40">
        <v>10</v>
      </c>
      <c r="BJ40" t="s">
        <v>417</v>
      </c>
      <c r="BK40" t="s">
        <v>100</v>
      </c>
      <c r="BL40" t="s">
        <v>417</v>
      </c>
      <c r="BM40" t="s">
        <v>903</v>
      </c>
      <c r="BN40" t="s">
        <v>74</v>
      </c>
      <c r="BO40" t="s">
        <v>153</v>
      </c>
      <c r="BP40" t="s">
        <v>74</v>
      </c>
      <c r="BQ40" t="s">
        <v>74</v>
      </c>
      <c r="BR40" t="s">
        <v>102</v>
      </c>
      <c r="BS40" t="s">
        <v>904</v>
      </c>
      <c r="BT40" t="str">
        <f>HYPERLINK("https%3A%2F%2Fwww.webofscience.com%2Fwos%2Fwoscc%2Ffull-record%2FWOS:000927032400008","View Full Record in Web of Science")</f>
        <v>View Full Record in Web of Science</v>
      </c>
    </row>
    <row r="41" spans="1:72" x14ac:dyDescent="0.25">
      <c r="A41" t="s">
        <v>72</v>
      </c>
      <c r="B41" t="s">
        <v>905</v>
      </c>
      <c r="C41" t="s">
        <v>74</v>
      </c>
      <c r="D41" t="s">
        <v>74</v>
      </c>
      <c r="E41" t="s">
        <v>74</v>
      </c>
      <c r="F41" t="s">
        <v>906</v>
      </c>
      <c r="G41" t="s">
        <v>74</v>
      </c>
      <c r="H41" t="s">
        <v>74</v>
      </c>
      <c r="I41" t="s">
        <v>907</v>
      </c>
      <c r="J41" t="s">
        <v>908</v>
      </c>
      <c r="K41" t="s">
        <v>74</v>
      </c>
      <c r="L41" t="s">
        <v>74</v>
      </c>
      <c r="M41" t="s">
        <v>78</v>
      </c>
      <c r="N41" t="s">
        <v>108</v>
      </c>
      <c r="O41" t="s">
        <v>74</v>
      </c>
      <c r="P41" t="s">
        <v>74</v>
      </c>
      <c r="Q41" t="s">
        <v>74</v>
      </c>
      <c r="R41" t="s">
        <v>74</v>
      </c>
      <c r="S41" t="s">
        <v>74</v>
      </c>
      <c r="T41" t="s">
        <v>909</v>
      </c>
      <c r="U41" t="s">
        <v>910</v>
      </c>
      <c r="V41" t="s">
        <v>911</v>
      </c>
      <c r="W41" t="s">
        <v>912</v>
      </c>
      <c r="X41" t="s">
        <v>913</v>
      </c>
      <c r="Y41" t="s">
        <v>914</v>
      </c>
      <c r="Z41" t="s">
        <v>915</v>
      </c>
      <c r="AA41" t="s">
        <v>916</v>
      </c>
      <c r="AB41" t="s">
        <v>917</v>
      </c>
      <c r="AC41" t="s">
        <v>74</v>
      </c>
      <c r="AD41" t="s">
        <v>74</v>
      </c>
      <c r="AE41" t="s">
        <v>74</v>
      </c>
      <c r="AF41" t="s">
        <v>74</v>
      </c>
      <c r="AG41">
        <v>39</v>
      </c>
      <c r="AH41">
        <v>0</v>
      </c>
      <c r="AI41">
        <v>0</v>
      </c>
      <c r="AJ41">
        <v>3</v>
      </c>
      <c r="AK41">
        <v>6</v>
      </c>
      <c r="AL41" t="s">
        <v>908</v>
      </c>
      <c r="AM41" t="s">
        <v>918</v>
      </c>
      <c r="AN41" t="s">
        <v>919</v>
      </c>
      <c r="AO41" t="s">
        <v>920</v>
      </c>
      <c r="AP41" t="s">
        <v>74</v>
      </c>
      <c r="AQ41" t="s">
        <v>74</v>
      </c>
      <c r="AR41" t="s">
        <v>921</v>
      </c>
      <c r="AS41" t="s">
        <v>922</v>
      </c>
      <c r="AT41" t="s">
        <v>923</v>
      </c>
      <c r="AU41">
        <v>2022</v>
      </c>
      <c r="AV41" t="s">
        <v>74</v>
      </c>
      <c r="AW41" t="s">
        <v>74</v>
      </c>
      <c r="AX41" t="s">
        <v>74</v>
      </c>
      <c r="AY41" t="s">
        <v>74</v>
      </c>
      <c r="AZ41" t="s">
        <v>394</v>
      </c>
      <c r="BA41" t="s">
        <v>74</v>
      </c>
      <c r="BB41">
        <v>85</v>
      </c>
      <c r="BC41">
        <v>103</v>
      </c>
      <c r="BD41" t="s">
        <v>74</v>
      </c>
      <c r="BE41" t="s">
        <v>924</v>
      </c>
      <c r="BF41" t="str">
        <f>HYPERLINK("http://dx.doi.org/10.24093/awej/covid2.6","http://dx.doi.org/10.24093/awej/covid2.6")</f>
        <v>http://dx.doi.org/10.24093/awej/covid2.6</v>
      </c>
      <c r="BG41" t="s">
        <v>74</v>
      </c>
      <c r="BH41" t="s">
        <v>74</v>
      </c>
      <c r="BI41">
        <v>19</v>
      </c>
      <c r="BJ41" t="s">
        <v>636</v>
      </c>
      <c r="BK41" t="s">
        <v>100</v>
      </c>
      <c r="BL41" t="s">
        <v>460</v>
      </c>
      <c r="BM41" t="s">
        <v>925</v>
      </c>
      <c r="BN41" t="s">
        <v>74</v>
      </c>
      <c r="BO41" t="s">
        <v>926</v>
      </c>
      <c r="BP41" t="s">
        <v>74</v>
      </c>
      <c r="BQ41" t="s">
        <v>74</v>
      </c>
      <c r="BR41" t="s">
        <v>102</v>
      </c>
      <c r="BS41" t="s">
        <v>927</v>
      </c>
      <c r="BT41" t="str">
        <f>HYPERLINK("https%3A%2F%2Fwww.webofscience.com%2Fwos%2Fwoscc%2Ffull-record%2FWOS:000768448300006","View Full Record in Web of Science")</f>
        <v>View Full Record in Web of Science</v>
      </c>
    </row>
    <row r="42" spans="1:72" x14ac:dyDescent="0.25">
      <c r="A42" t="s">
        <v>72</v>
      </c>
      <c r="B42" t="s">
        <v>928</v>
      </c>
      <c r="C42" t="s">
        <v>74</v>
      </c>
      <c r="D42" t="s">
        <v>74</v>
      </c>
      <c r="E42" t="s">
        <v>74</v>
      </c>
      <c r="F42" t="s">
        <v>929</v>
      </c>
      <c r="G42" t="s">
        <v>74</v>
      </c>
      <c r="H42" t="s">
        <v>74</v>
      </c>
      <c r="I42" t="s">
        <v>930</v>
      </c>
      <c r="J42" t="s">
        <v>931</v>
      </c>
      <c r="K42" t="s">
        <v>74</v>
      </c>
      <c r="L42" t="s">
        <v>74</v>
      </c>
      <c r="M42" t="s">
        <v>622</v>
      </c>
      <c r="N42" t="s">
        <v>108</v>
      </c>
      <c r="O42" t="s">
        <v>74</v>
      </c>
      <c r="P42" t="s">
        <v>74</v>
      </c>
      <c r="Q42" t="s">
        <v>74</v>
      </c>
      <c r="R42" t="s">
        <v>74</v>
      </c>
      <c r="S42" t="s">
        <v>74</v>
      </c>
      <c r="T42" t="s">
        <v>932</v>
      </c>
      <c r="U42" t="s">
        <v>74</v>
      </c>
      <c r="V42" t="s">
        <v>933</v>
      </c>
      <c r="W42" t="s">
        <v>934</v>
      </c>
      <c r="X42" t="s">
        <v>935</v>
      </c>
      <c r="Y42" t="s">
        <v>936</v>
      </c>
      <c r="Z42" t="s">
        <v>937</v>
      </c>
      <c r="AA42" t="s">
        <v>938</v>
      </c>
      <c r="AB42" t="s">
        <v>939</v>
      </c>
      <c r="AC42" t="s">
        <v>74</v>
      </c>
      <c r="AD42" t="s">
        <v>74</v>
      </c>
      <c r="AE42" t="s">
        <v>74</v>
      </c>
      <c r="AF42" t="s">
        <v>74</v>
      </c>
      <c r="AG42">
        <v>16</v>
      </c>
      <c r="AH42">
        <v>0</v>
      </c>
      <c r="AI42">
        <v>0</v>
      </c>
      <c r="AJ42">
        <v>2</v>
      </c>
      <c r="AK42">
        <v>2</v>
      </c>
      <c r="AL42" t="s">
        <v>940</v>
      </c>
      <c r="AM42" t="s">
        <v>941</v>
      </c>
      <c r="AN42" t="s">
        <v>942</v>
      </c>
      <c r="AO42" t="s">
        <v>943</v>
      </c>
      <c r="AP42" t="s">
        <v>944</v>
      </c>
      <c r="AQ42" t="s">
        <v>74</v>
      </c>
      <c r="AR42" t="s">
        <v>945</v>
      </c>
      <c r="AS42" t="s">
        <v>946</v>
      </c>
      <c r="AT42" t="s">
        <v>74</v>
      </c>
      <c r="AU42">
        <v>2022</v>
      </c>
      <c r="AV42">
        <v>6</v>
      </c>
      <c r="AW42">
        <v>47</v>
      </c>
      <c r="AX42" t="s">
        <v>74</v>
      </c>
      <c r="AY42" t="s">
        <v>74</v>
      </c>
      <c r="AZ42" t="s">
        <v>74</v>
      </c>
      <c r="BA42" t="s">
        <v>74</v>
      </c>
      <c r="BB42">
        <v>433</v>
      </c>
      <c r="BC42">
        <v>446</v>
      </c>
      <c r="BD42" t="s">
        <v>74</v>
      </c>
      <c r="BE42" t="s">
        <v>947</v>
      </c>
      <c r="BF42" t="str">
        <f>HYPERLINK("http://dx.doi.org/10.55643/fcaptp.6.47.2022.3908","http://dx.doi.org/10.55643/fcaptp.6.47.2022.3908")</f>
        <v>http://dx.doi.org/10.55643/fcaptp.6.47.2022.3908</v>
      </c>
      <c r="BG42" t="s">
        <v>74</v>
      </c>
      <c r="BH42" t="s">
        <v>74</v>
      </c>
      <c r="BI42">
        <v>14</v>
      </c>
      <c r="BJ42" t="s">
        <v>948</v>
      </c>
      <c r="BK42" t="s">
        <v>100</v>
      </c>
      <c r="BL42" t="s">
        <v>209</v>
      </c>
      <c r="BM42" t="s">
        <v>949</v>
      </c>
      <c r="BN42" t="s">
        <v>74</v>
      </c>
      <c r="BO42" t="s">
        <v>153</v>
      </c>
      <c r="BP42" t="s">
        <v>74</v>
      </c>
      <c r="BQ42" t="s">
        <v>74</v>
      </c>
      <c r="BR42" t="s">
        <v>102</v>
      </c>
      <c r="BS42" t="s">
        <v>950</v>
      </c>
      <c r="BT42" t="str">
        <f>HYPERLINK("https%3A%2F%2Fwww.webofscience.com%2Fwos%2Fwoscc%2Ffull-record%2FWOS:000965234500034","View Full Record in Web of Science")</f>
        <v>View Full Record in Web of Science</v>
      </c>
    </row>
    <row r="43" spans="1:72" x14ac:dyDescent="0.25">
      <c r="A43" t="s">
        <v>72</v>
      </c>
      <c r="B43" t="s">
        <v>951</v>
      </c>
      <c r="C43" t="s">
        <v>74</v>
      </c>
      <c r="D43" t="s">
        <v>74</v>
      </c>
      <c r="E43" t="s">
        <v>74</v>
      </c>
      <c r="F43" t="s">
        <v>952</v>
      </c>
      <c r="G43" t="s">
        <v>74</v>
      </c>
      <c r="H43" t="s">
        <v>74</v>
      </c>
      <c r="I43" t="s">
        <v>953</v>
      </c>
      <c r="J43" t="s">
        <v>954</v>
      </c>
      <c r="K43" t="s">
        <v>74</v>
      </c>
      <c r="L43" t="s">
        <v>74</v>
      </c>
      <c r="M43" t="s">
        <v>401</v>
      </c>
      <c r="N43" t="s">
        <v>108</v>
      </c>
      <c r="O43" t="s">
        <v>74</v>
      </c>
      <c r="P43" t="s">
        <v>74</v>
      </c>
      <c r="Q43" t="s">
        <v>74</v>
      </c>
      <c r="R43" t="s">
        <v>74</v>
      </c>
      <c r="S43" t="s">
        <v>74</v>
      </c>
      <c r="T43" t="s">
        <v>955</v>
      </c>
      <c r="U43" t="s">
        <v>74</v>
      </c>
      <c r="V43" t="s">
        <v>956</v>
      </c>
      <c r="W43" t="s">
        <v>957</v>
      </c>
      <c r="X43" t="s">
        <v>958</v>
      </c>
      <c r="Y43" t="s">
        <v>959</v>
      </c>
      <c r="Z43" t="s">
        <v>74</v>
      </c>
      <c r="AA43" t="s">
        <v>960</v>
      </c>
      <c r="AB43" t="s">
        <v>74</v>
      </c>
      <c r="AC43" t="s">
        <v>74</v>
      </c>
      <c r="AD43" t="s">
        <v>74</v>
      </c>
      <c r="AE43" t="s">
        <v>74</v>
      </c>
      <c r="AF43" t="s">
        <v>74</v>
      </c>
      <c r="AG43">
        <v>11</v>
      </c>
      <c r="AH43">
        <v>0</v>
      </c>
      <c r="AI43">
        <v>0</v>
      </c>
      <c r="AJ43">
        <v>0</v>
      </c>
      <c r="AK43">
        <v>0</v>
      </c>
      <c r="AL43" t="s">
        <v>961</v>
      </c>
      <c r="AM43" t="s">
        <v>341</v>
      </c>
      <c r="AN43" t="s">
        <v>962</v>
      </c>
      <c r="AO43" t="s">
        <v>963</v>
      </c>
      <c r="AP43" t="s">
        <v>964</v>
      </c>
      <c r="AQ43" t="s">
        <v>74</v>
      </c>
      <c r="AR43" t="s">
        <v>965</v>
      </c>
      <c r="AS43" t="s">
        <v>966</v>
      </c>
      <c r="AT43" t="s">
        <v>74</v>
      </c>
      <c r="AU43">
        <v>2022</v>
      </c>
      <c r="AV43" t="s">
        <v>74</v>
      </c>
      <c r="AW43">
        <v>53</v>
      </c>
      <c r="AX43" t="s">
        <v>74</v>
      </c>
      <c r="AY43" t="s">
        <v>74</v>
      </c>
      <c r="AZ43" t="s">
        <v>74</v>
      </c>
      <c r="BA43" t="s">
        <v>74</v>
      </c>
      <c r="BB43">
        <v>172</v>
      </c>
      <c r="BC43">
        <v>183</v>
      </c>
      <c r="BD43" t="s">
        <v>74</v>
      </c>
      <c r="BE43" t="s">
        <v>967</v>
      </c>
      <c r="BF43" t="str">
        <f>HYPERLINK("http://dx.doi.org/10.20535/2307-5244.53.2021.248478","http://dx.doi.org/10.20535/2307-5244.53.2021.248478")</f>
        <v>http://dx.doi.org/10.20535/2307-5244.53.2021.248478</v>
      </c>
      <c r="BG43" t="s">
        <v>74</v>
      </c>
      <c r="BH43" t="s">
        <v>74</v>
      </c>
      <c r="BI43">
        <v>12</v>
      </c>
      <c r="BJ43" t="s">
        <v>417</v>
      </c>
      <c r="BK43" t="s">
        <v>100</v>
      </c>
      <c r="BL43" t="s">
        <v>417</v>
      </c>
      <c r="BM43" t="s">
        <v>968</v>
      </c>
      <c r="BN43" t="s">
        <v>74</v>
      </c>
      <c r="BO43" t="s">
        <v>153</v>
      </c>
      <c r="BP43" t="s">
        <v>74</v>
      </c>
      <c r="BQ43" t="s">
        <v>74</v>
      </c>
      <c r="BR43" t="s">
        <v>102</v>
      </c>
      <c r="BS43" t="s">
        <v>969</v>
      </c>
      <c r="BT43" t="str">
        <f>HYPERLINK("https%3A%2F%2Fwww.webofscience.com%2Fwos%2Fwoscc%2Ffull-record%2FWOS:000784425900009","View Full Record in Web of Science")</f>
        <v>View Full Record in Web of Science</v>
      </c>
    </row>
    <row r="44" spans="1:72" x14ac:dyDescent="0.25">
      <c r="A44" t="s">
        <v>72</v>
      </c>
      <c r="B44" t="s">
        <v>970</v>
      </c>
      <c r="C44" t="s">
        <v>74</v>
      </c>
      <c r="D44" t="s">
        <v>74</v>
      </c>
      <c r="E44" t="s">
        <v>74</v>
      </c>
      <c r="F44" t="s">
        <v>971</v>
      </c>
      <c r="G44" t="s">
        <v>74</v>
      </c>
      <c r="H44" t="s">
        <v>74</v>
      </c>
      <c r="I44" t="s">
        <v>972</v>
      </c>
      <c r="J44" t="s">
        <v>333</v>
      </c>
      <c r="K44" t="s">
        <v>74</v>
      </c>
      <c r="L44" t="s">
        <v>74</v>
      </c>
      <c r="M44" t="s">
        <v>78</v>
      </c>
      <c r="N44" t="s">
        <v>108</v>
      </c>
      <c r="O44" t="s">
        <v>74</v>
      </c>
      <c r="P44" t="s">
        <v>74</v>
      </c>
      <c r="Q44" t="s">
        <v>74</v>
      </c>
      <c r="R44" t="s">
        <v>74</v>
      </c>
      <c r="S44" t="s">
        <v>74</v>
      </c>
      <c r="T44" t="s">
        <v>973</v>
      </c>
      <c r="U44" t="s">
        <v>74</v>
      </c>
      <c r="V44" t="s">
        <v>974</v>
      </c>
      <c r="W44" t="s">
        <v>975</v>
      </c>
      <c r="X44" t="s">
        <v>74</v>
      </c>
      <c r="Y44" t="s">
        <v>976</v>
      </c>
      <c r="Z44" t="s">
        <v>977</v>
      </c>
      <c r="AA44" t="s">
        <v>978</v>
      </c>
      <c r="AB44" t="s">
        <v>979</v>
      </c>
      <c r="AC44" t="s">
        <v>74</v>
      </c>
      <c r="AD44" t="s">
        <v>74</v>
      </c>
      <c r="AE44" t="s">
        <v>74</v>
      </c>
      <c r="AF44" t="s">
        <v>74</v>
      </c>
      <c r="AG44">
        <v>35</v>
      </c>
      <c r="AH44">
        <v>0</v>
      </c>
      <c r="AI44">
        <v>0</v>
      </c>
      <c r="AJ44">
        <v>0</v>
      </c>
      <c r="AK44">
        <v>1</v>
      </c>
      <c r="AL44" t="s">
        <v>980</v>
      </c>
      <c r="AM44" t="s">
        <v>341</v>
      </c>
      <c r="AN44" t="s">
        <v>342</v>
      </c>
      <c r="AO44" t="s">
        <v>343</v>
      </c>
      <c r="AP44" t="s">
        <v>74</v>
      </c>
      <c r="AQ44" t="s">
        <v>74</v>
      </c>
      <c r="AR44" t="s">
        <v>344</v>
      </c>
      <c r="AS44" t="s">
        <v>345</v>
      </c>
      <c r="AT44" t="s">
        <v>74</v>
      </c>
      <c r="AU44">
        <v>2022</v>
      </c>
      <c r="AV44">
        <v>91</v>
      </c>
      <c r="AW44">
        <v>5</v>
      </c>
      <c r="AX44" t="s">
        <v>74</v>
      </c>
      <c r="AY44" t="s">
        <v>74</v>
      </c>
      <c r="AZ44" t="s">
        <v>74</v>
      </c>
      <c r="BA44" t="s">
        <v>74</v>
      </c>
      <c r="BB44">
        <v>1</v>
      </c>
      <c r="BC44">
        <v>20</v>
      </c>
      <c r="BD44" t="s">
        <v>74</v>
      </c>
      <c r="BE44" t="s">
        <v>981</v>
      </c>
      <c r="BF44" t="str">
        <f>HYPERLINK("http://dx.doi.org/10.33407/itlt.v91i5.4978","http://dx.doi.org/10.33407/itlt.v91i5.4978")</f>
        <v>http://dx.doi.org/10.33407/itlt.v91i5.4978</v>
      </c>
      <c r="BG44" t="s">
        <v>74</v>
      </c>
      <c r="BH44" t="s">
        <v>74</v>
      </c>
      <c r="BI44">
        <v>20</v>
      </c>
      <c r="BJ44" t="s">
        <v>347</v>
      </c>
      <c r="BK44" t="s">
        <v>100</v>
      </c>
      <c r="BL44" t="s">
        <v>347</v>
      </c>
      <c r="BM44" t="s">
        <v>982</v>
      </c>
      <c r="BN44" t="s">
        <v>74</v>
      </c>
      <c r="BO44" t="s">
        <v>153</v>
      </c>
      <c r="BP44" t="s">
        <v>74</v>
      </c>
      <c r="BQ44" t="s">
        <v>74</v>
      </c>
      <c r="BR44" t="s">
        <v>102</v>
      </c>
      <c r="BS44" t="s">
        <v>983</v>
      </c>
      <c r="BT44" t="str">
        <f>HYPERLINK("https%3A%2F%2Fwww.webofscience.com%2Fwos%2Fwoscc%2Ffull-record%2FWOS:000879900900001","View Full Record in Web of Science")</f>
        <v>View Full Record in Web of Science</v>
      </c>
    </row>
    <row r="45" spans="1:72" x14ac:dyDescent="0.25">
      <c r="A45" t="s">
        <v>72</v>
      </c>
      <c r="B45" t="s">
        <v>984</v>
      </c>
      <c r="C45" t="s">
        <v>74</v>
      </c>
      <c r="D45" t="s">
        <v>74</v>
      </c>
      <c r="E45" t="s">
        <v>74</v>
      </c>
      <c r="F45" t="s">
        <v>985</v>
      </c>
      <c r="G45" t="s">
        <v>74</v>
      </c>
      <c r="H45" t="s">
        <v>74</v>
      </c>
      <c r="I45" t="s">
        <v>986</v>
      </c>
      <c r="J45" t="s">
        <v>378</v>
      </c>
      <c r="K45" t="s">
        <v>74</v>
      </c>
      <c r="L45" t="s">
        <v>74</v>
      </c>
      <c r="M45" t="s">
        <v>78</v>
      </c>
      <c r="N45" t="s">
        <v>108</v>
      </c>
      <c r="O45" t="s">
        <v>74</v>
      </c>
      <c r="P45" t="s">
        <v>74</v>
      </c>
      <c r="Q45" t="s">
        <v>74</v>
      </c>
      <c r="R45" t="s">
        <v>74</v>
      </c>
      <c r="S45" t="s">
        <v>74</v>
      </c>
      <c r="T45" t="s">
        <v>987</v>
      </c>
      <c r="U45" t="s">
        <v>74</v>
      </c>
      <c r="V45" t="s">
        <v>988</v>
      </c>
      <c r="W45" t="s">
        <v>989</v>
      </c>
      <c r="X45" t="s">
        <v>990</v>
      </c>
      <c r="Y45" t="s">
        <v>991</v>
      </c>
      <c r="Z45" t="s">
        <v>992</v>
      </c>
      <c r="AA45" t="s">
        <v>993</v>
      </c>
      <c r="AB45" t="s">
        <v>994</v>
      </c>
      <c r="AC45" t="s">
        <v>74</v>
      </c>
      <c r="AD45" t="s">
        <v>74</v>
      </c>
      <c r="AE45" t="s">
        <v>74</v>
      </c>
      <c r="AF45" t="s">
        <v>74</v>
      </c>
      <c r="AG45">
        <v>25</v>
      </c>
      <c r="AH45">
        <v>0</v>
      </c>
      <c r="AI45">
        <v>0</v>
      </c>
      <c r="AJ45">
        <v>4</v>
      </c>
      <c r="AK45">
        <v>11</v>
      </c>
      <c r="AL45" t="s">
        <v>388</v>
      </c>
      <c r="AM45" t="s">
        <v>389</v>
      </c>
      <c r="AN45" t="s">
        <v>390</v>
      </c>
      <c r="AO45" t="s">
        <v>391</v>
      </c>
      <c r="AP45" t="s">
        <v>74</v>
      </c>
      <c r="AQ45" t="s">
        <v>74</v>
      </c>
      <c r="AR45" t="s">
        <v>392</v>
      </c>
      <c r="AS45" t="s">
        <v>393</v>
      </c>
      <c r="AT45" t="s">
        <v>74</v>
      </c>
      <c r="AU45">
        <v>2022</v>
      </c>
      <c r="AV45">
        <v>12</v>
      </c>
      <c r="AW45">
        <v>2</v>
      </c>
      <c r="AX45" t="s">
        <v>74</v>
      </c>
      <c r="AY45" t="s">
        <v>74</v>
      </c>
      <c r="AZ45">
        <v>31</v>
      </c>
      <c r="BA45" t="s">
        <v>74</v>
      </c>
      <c r="BB45">
        <v>216</v>
      </c>
      <c r="BC45">
        <v>222</v>
      </c>
      <c r="BD45" t="s">
        <v>74</v>
      </c>
      <c r="BE45" t="s">
        <v>74</v>
      </c>
      <c r="BF45" t="s">
        <v>74</v>
      </c>
      <c r="BG45" t="s">
        <v>74</v>
      </c>
      <c r="BH45" t="s">
        <v>74</v>
      </c>
      <c r="BI45">
        <v>7</v>
      </c>
      <c r="BJ45" t="s">
        <v>370</v>
      </c>
      <c r="BK45" t="s">
        <v>100</v>
      </c>
      <c r="BL45" t="s">
        <v>371</v>
      </c>
      <c r="BM45" t="s">
        <v>995</v>
      </c>
      <c r="BN45" t="s">
        <v>74</v>
      </c>
      <c r="BO45" t="s">
        <v>74</v>
      </c>
      <c r="BP45" t="s">
        <v>74</v>
      </c>
      <c r="BQ45" t="s">
        <v>74</v>
      </c>
      <c r="BR45" t="s">
        <v>102</v>
      </c>
      <c r="BS45" t="s">
        <v>996</v>
      </c>
      <c r="BT45" t="str">
        <f>HYPERLINK("https%3A%2F%2Fwww.webofscience.com%2Fwos%2Fwoscc%2Ffull-record%2FWOS:000921033100038","View Full Record in Web of Science")</f>
        <v>View Full Record in Web of Science</v>
      </c>
    </row>
    <row r="46" spans="1:72" x14ac:dyDescent="0.25">
      <c r="A46" t="s">
        <v>72</v>
      </c>
      <c r="B46" t="s">
        <v>997</v>
      </c>
      <c r="C46" t="s">
        <v>74</v>
      </c>
      <c r="D46" t="s">
        <v>74</v>
      </c>
      <c r="E46" t="s">
        <v>74</v>
      </c>
      <c r="F46" t="s">
        <v>998</v>
      </c>
      <c r="G46" t="s">
        <v>74</v>
      </c>
      <c r="H46" t="s">
        <v>74</v>
      </c>
      <c r="I46" t="s">
        <v>999</v>
      </c>
      <c r="J46" t="s">
        <v>1000</v>
      </c>
      <c r="K46" t="s">
        <v>74</v>
      </c>
      <c r="L46" t="s">
        <v>74</v>
      </c>
      <c r="M46" t="s">
        <v>78</v>
      </c>
      <c r="N46" t="s">
        <v>108</v>
      </c>
      <c r="O46" t="s">
        <v>74</v>
      </c>
      <c r="P46" t="s">
        <v>74</v>
      </c>
      <c r="Q46" t="s">
        <v>74</v>
      </c>
      <c r="R46" t="s">
        <v>74</v>
      </c>
      <c r="S46" t="s">
        <v>74</v>
      </c>
      <c r="T46" t="s">
        <v>1001</v>
      </c>
      <c r="U46" t="s">
        <v>74</v>
      </c>
      <c r="V46" t="s">
        <v>1002</v>
      </c>
      <c r="W46" t="s">
        <v>1003</v>
      </c>
      <c r="X46" t="s">
        <v>1004</v>
      </c>
      <c r="Y46" t="s">
        <v>1005</v>
      </c>
      <c r="Z46" t="s">
        <v>1006</v>
      </c>
      <c r="AA46" t="s">
        <v>1007</v>
      </c>
      <c r="AB46" t="s">
        <v>1008</v>
      </c>
      <c r="AC46" t="s">
        <v>74</v>
      </c>
      <c r="AD46" t="s">
        <v>74</v>
      </c>
      <c r="AE46" t="s">
        <v>74</v>
      </c>
      <c r="AF46" t="s">
        <v>74</v>
      </c>
      <c r="AG46">
        <v>10</v>
      </c>
      <c r="AH46">
        <v>0</v>
      </c>
      <c r="AI46">
        <v>0</v>
      </c>
      <c r="AJ46">
        <v>1</v>
      </c>
      <c r="AK46">
        <v>1</v>
      </c>
      <c r="AL46" t="s">
        <v>1009</v>
      </c>
      <c r="AM46" t="s">
        <v>1010</v>
      </c>
      <c r="AN46" t="s">
        <v>1011</v>
      </c>
      <c r="AO46" t="s">
        <v>1012</v>
      </c>
      <c r="AP46" t="s">
        <v>74</v>
      </c>
      <c r="AQ46" t="s">
        <v>74</v>
      </c>
      <c r="AR46" t="s">
        <v>1013</v>
      </c>
      <c r="AS46" t="s">
        <v>1014</v>
      </c>
      <c r="AT46" t="s">
        <v>74</v>
      </c>
      <c r="AU46">
        <v>2022</v>
      </c>
      <c r="AV46">
        <v>11</v>
      </c>
      <c r="AW46" t="s">
        <v>74</v>
      </c>
      <c r="AX46" t="s">
        <v>74</v>
      </c>
      <c r="AY46">
        <v>2</v>
      </c>
      <c r="AZ46" t="s">
        <v>74</v>
      </c>
      <c r="BA46" t="s">
        <v>74</v>
      </c>
      <c r="BB46" t="s">
        <v>74</v>
      </c>
      <c r="BC46" t="s">
        <v>74</v>
      </c>
      <c r="BD46">
        <v>29</v>
      </c>
      <c r="BE46" t="s">
        <v>74</v>
      </c>
      <c r="BF46" t="s">
        <v>74</v>
      </c>
      <c r="BG46" t="s">
        <v>74</v>
      </c>
      <c r="BH46" t="s">
        <v>74</v>
      </c>
      <c r="BI46">
        <v>8</v>
      </c>
      <c r="BJ46" t="s">
        <v>99</v>
      </c>
      <c r="BK46" t="s">
        <v>100</v>
      </c>
      <c r="BL46" t="s">
        <v>99</v>
      </c>
      <c r="BM46" t="s">
        <v>1015</v>
      </c>
      <c r="BN46" t="s">
        <v>74</v>
      </c>
      <c r="BO46" t="s">
        <v>74</v>
      </c>
      <c r="BP46" t="s">
        <v>74</v>
      </c>
      <c r="BQ46" t="s">
        <v>74</v>
      </c>
      <c r="BR46" t="s">
        <v>102</v>
      </c>
      <c r="BS46" t="s">
        <v>1016</v>
      </c>
      <c r="BT46" t="str">
        <f>HYPERLINK("https%3A%2F%2Fwww.webofscience.com%2Fwos%2Fwoscc%2Ffull-record%2FWOS:000986428700026","View Full Record in Web of Science")</f>
        <v>View Full Record in Web of Science</v>
      </c>
    </row>
    <row r="47" spans="1:72" x14ac:dyDescent="0.25">
      <c r="A47" t="s">
        <v>72</v>
      </c>
      <c r="B47" t="s">
        <v>1017</v>
      </c>
      <c r="C47" t="s">
        <v>74</v>
      </c>
      <c r="D47" t="s">
        <v>74</v>
      </c>
      <c r="E47" t="s">
        <v>74</v>
      </c>
      <c r="F47" t="s">
        <v>1018</v>
      </c>
      <c r="G47" t="s">
        <v>74</v>
      </c>
      <c r="H47" t="s">
        <v>74</v>
      </c>
      <c r="I47" t="s">
        <v>1019</v>
      </c>
      <c r="J47" t="s">
        <v>1020</v>
      </c>
      <c r="K47" t="s">
        <v>74</v>
      </c>
      <c r="L47" t="s">
        <v>74</v>
      </c>
      <c r="M47" t="s">
        <v>78</v>
      </c>
      <c r="N47" t="s">
        <v>108</v>
      </c>
      <c r="O47" t="s">
        <v>74</v>
      </c>
      <c r="P47" t="s">
        <v>74</v>
      </c>
      <c r="Q47" t="s">
        <v>74</v>
      </c>
      <c r="R47" t="s">
        <v>74</v>
      </c>
      <c r="S47" t="s">
        <v>74</v>
      </c>
      <c r="T47" t="s">
        <v>1021</v>
      </c>
      <c r="U47" t="s">
        <v>74</v>
      </c>
      <c r="V47" t="s">
        <v>1022</v>
      </c>
      <c r="W47" t="s">
        <v>1023</v>
      </c>
      <c r="X47" t="s">
        <v>1024</v>
      </c>
      <c r="Y47" t="s">
        <v>1025</v>
      </c>
      <c r="Z47" t="s">
        <v>1026</v>
      </c>
      <c r="AA47" t="s">
        <v>1027</v>
      </c>
      <c r="AB47" t="s">
        <v>1028</v>
      </c>
      <c r="AC47" t="s">
        <v>74</v>
      </c>
      <c r="AD47" t="s">
        <v>74</v>
      </c>
      <c r="AE47" t="s">
        <v>74</v>
      </c>
      <c r="AF47" t="s">
        <v>74</v>
      </c>
      <c r="AG47">
        <v>23</v>
      </c>
      <c r="AH47">
        <v>0</v>
      </c>
      <c r="AI47">
        <v>0</v>
      </c>
      <c r="AJ47">
        <v>1</v>
      </c>
      <c r="AK47">
        <v>1</v>
      </c>
      <c r="AL47" t="s">
        <v>1029</v>
      </c>
      <c r="AM47" t="s">
        <v>1030</v>
      </c>
      <c r="AN47" t="s">
        <v>1031</v>
      </c>
      <c r="AO47" t="s">
        <v>1032</v>
      </c>
      <c r="AP47" t="s">
        <v>1033</v>
      </c>
      <c r="AQ47" t="s">
        <v>74</v>
      </c>
      <c r="AR47" t="s">
        <v>1034</v>
      </c>
      <c r="AS47" t="s">
        <v>1035</v>
      </c>
      <c r="AT47" t="s">
        <v>74</v>
      </c>
      <c r="AU47">
        <v>2022</v>
      </c>
      <c r="AV47" t="s">
        <v>74</v>
      </c>
      <c r="AW47">
        <v>56</v>
      </c>
      <c r="AX47" t="s">
        <v>74</v>
      </c>
      <c r="AY47" t="s">
        <v>74</v>
      </c>
      <c r="AZ47" t="s">
        <v>74</v>
      </c>
      <c r="BA47" t="s">
        <v>74</v>
      </c>
      <c r="BB47">
        <v>122</v>
      </c>
      <c r="BC47">
        <v>131</v>
      </c>
      <c r="BD47" t="s">
        <v>74</v>
      </c>
      <c r="BE47" t="s">
        <v>1036</v>
      </c>
      <c r="BF47" t="str">
        <f>HYPERLINK("http://dx.doi.org/10.26565/2410-7360-2022-56-08","http://dx.doi.org/10.26565/2410-7360-2022-56-08")</f>
        <v>http://dx.doi.org/10.26565/2410-7360-2022-56-08</v>
      </c>
      <c r="BG47" t="s">
        <v>74</v>
      </c>
      <c r="BH47" t="s">
        <v>74</v>
      </c>
      <c r="BI47">
        <v>10</v>
      </c>
      <c r="BJ47" t="s">
        <v>1037</v>
      </c>
      <c r="BK47" t="s">
        <v>100</v>
      </c>
      <c r="BL47" t="s">
        <v>1037</v>
      </c>
      <c r="BM47" t="s">
        <v>1038</v>
      </c>
      <c r="BN47" t="s">
        <v>74</v>
      </c>
      <c r="BO47" t="s">
        <v>1039</v>
      </c>
      <c r="BP47" t="s">
        <v>74</v>
      </c>
      <c r="BQ47" t="s">
        <v>74</v>
      </c>
      <c r="BR47" t="s">
        <v>102</v>
      </c>
      <c r="BS47" t="s">
        <v>1040</v>
      </c>
      <c r="BT47" t="str">
        <f>HYPERLINK("https%3A%2F%2Fwww.webofscience.com%2Fwos%2Fwoscc%2Ffull-record%2FWOS:000844062000008","View Full Record in Web of Science")</f>
        <v>View Full Record in Web of Science</v>
      </c>
    </row>
    <row r="48" spans="1:72" x14ac:dyDescent="0.25">
      <c r="A48" t="s">
        <v>72</v>
      </c>
      <c r="B48" t="s">
        <v>1041</v>
      </c>
      <c r="C48" t="s">
        <v>74</v>
      </c>
      <c r="D48" t="s">
        <v>74</v>
      </c>
      <c r="E48" t="s">
        <v>74</v>
      </c>
      <c r="F48" t="s">
        <v>1042</v>
      </c>
      <c r="G48" t="s">
        <v>74</v>
      </c>
      <c r="H48" t="s">
        <v>74</v>
      </c>
      <c r="I48" t="s">
        <v>1043</v>
      </c>
      <c r="J48" t="s">
        <v>1044</v>
      </c>
      <c r="K48" t="s">
        <v>74</v>
      </c>
      <c r="L48" t="s">
        <v>74</v>
      </c>
      <c r="M48" t="s">
        <v>401</v>
      </c>
      <c r="N48" t="s">
        <v>108</v>
      </c>
      <c r="O48" t="s">
        <v>74</v>
      </c>
      <c r="P48" t="s">
        <v>74</v>
      </c>
      <c r="Q48" t="s">
        <v>74</v>
      </c>
      <c r="R48" t="s">
        <v>74</v>
      </c>
      <c r="S48" t="s">
        <v>74</v>
      </c>
      <c r="T48" t="s">
        <v>1045</v>
      </c>
      <c r="U48" t="s">
        <v>74</v>
      </c>
      <c r="V48" t="s">
        <v>1046</v>
      </c>
      <c r="W48" t="s">
        <v>1047</v>
      </c>
      <c r="X48" t="s">
        <v>1048</v>
      </c>
      <c r="Y48" t="s">
        <v>1049</v>
      </c>
      <c r="Z48" t="s">
        <v>1050</v>
      </c>
      <c r="AA48" t="s">
        <v>1051</v>
      </c>
      <c r="AB48" t="s">
        <v>1052</v>
      </c>
      <c r="AC48" t="s">
        <v>74</v>
      </c>
      <c r="AD48" t="s">
        <v>74</v>
      </c>
      <c r="AE48" t="s">
        <v>74</v>
      </c>
      <c r="AF48" t="s">
        <v>74</v>
      </c>
      <c r="AG48">
        <v>26</v>
      </c>
      <c r="AH48">
        <v>0</v>
      </c>
      <c r="AI48">
        <v>0</v>
      </c>
      <c r="AJ48">
        <v>0</v>
      </c>
      <c r="AK48">
        <v>0</v>
      </c>
      <c r="AL48" t="s">
        <v>1053</v>
      </c>
      <c r="AM48" t="s">
        <v>341</v>
      </c>
      <c r="AN48" t="s">
        <v>1054</v>
      </c>
      <c r="AO48" t="s">
        <v>1055</v>
      </c>
      <c r="AP48" t="s">
        <v>74</v>
      </c>
      <c r="AQ48" t="s">
        <v>74</v>
      </c>
      <c r="AR48" t="s">
        <v>1056</v>
      </c>
      <c r="AS48" t="s">
        <v>1057</v>
      </c>
      <c r="AT48" t="s">
        <v>74</v>
      </c>
      <c r="AU48">
        <v>2022</v>
      </c>
      <c r="AV48" t="s">
        <v>74</v>
      </c>
      <c r="AW48">
        <v>28</v>
      </c>
      <c r="AX48" t="s">
        <v>74</v>
      </c>
      <c r="AY48" t="s">
        <v>74</v>
      </c>
      <c r="AZ48" t="s">
        <v>74</v>
      </c>
      <c r="BA48" t="s">
        <v>74</v>
      </c>
      <c r="BB48">
        <v>76</v>
      </c>
      <c r="BC48">
        <v>99</v>
      </c>
      <c r="BD48" t="s">
        <v>74</v>
      </c>
      <c r="BE48" t="s">
        <v>1058</v>
      </c>
      <c r="BF48" t="str">
        <f>HYPERLINK("http://dx.doi.org/10.15407/rksu.28.076","http://dx.doi.org/10.15407/rksu.28.076")</f>
        <v>http://dx.doi.org/10.15407/rksu.28.076</v>
      </c>
      <c r="BG48" t="s">
        <v>74</v>
      </c>
      <c r="BH48" t="s">
        <v>74</v>
      </c>
      <c r="BI48">
        <v>24</v>
      </c>
      <c r="BJ48" t="s">
        <v>417</v>
      </c>
      <c r="BK48" t="s">
        <v>100</v>
      </c>
      <c r="BL48" t="s">
        <v>417</v>
      </c>
      <c r="BM48" t="s">
        <v>1059</v>
      </c>
      <c r="BN48" t="s">
        <v>74</v>
      </c>
      <c r="BO48" t="s">
        <v>153</v>
      </c>
      <c r="BP48" t="s">
        <v>74</v>
      </c>
      <c r="BQ48" t="s">
        <v>74</v>
      </c>
      <c r="BR48" t="s">
        <v>102</v>
      </c>
      <c r="BS48" t="s">
        <v>1060</v>
      </c>
      <c r="BT48" t="str">
        <f>HYPERLINK("https%3A%2F%2Fwww.webofscience.com%2Fwos%2Fwoscc%2Ffull-record%2FWOS:000955799800003","View Full Record in Web of Science")</f>
        <v>View Full Record in Web of Science</v>
      </c>
    </row>
    <row r="49" spans="1:72" x14ac:dyDescent="0.25">
      <c r="A49" t="s">
        <v>72</v>
      </c>
      <c r="B49" t="s">
        <v>1061</v>
      </c>
      <c r="C49" t="s">
        <v>74</v>
      </c>
      <c r="D49" t="s">
        <v>74</v>
      </c>
      <c r="E49" t="s">
        <v>74</v>
      </c>
      <c r="F49" t="s">
        <v>1062</v>
      </c>
      <c r="G49" t="s">
        <v>74</v>
      </c>
      <c r="H49" t="s">
        <v>74</v>
      </c>
      <c r="I49" t="s">
        <v>1063</v>
      </c>
      <c r="J49" t="s">
        <v>400</v>
      </c>
      <c r="K49" t="s">
        <v>74</v>
      </c>
      <c r="L49" t="s">
        <v>74</v>
      </c>
      <c r="M49" t="s">
        <v>401</v>
      </c>
      <c r="N49" t="s">
        <v>108</v>
      </c>
      <c r="O49" t="s">
        <v>74</v>
      </c>
      <c r="P49" t="s">
        <v>74</v>
      </c>
      <c r="Q49" t="s">
        <v>74</v>
      </c>
      <c r="R49" t="s">
        <v>74</v>
      </c>
      <c r="S49" t="s">
        <v>74</v>
      </c>
      <c r="T49" t="s">
        <v>1064</v>
      </c>
      <c r="U49" t="s">
        <v>74</v>
      </c>
      <c r="V49" t="s">
        <v>1065</v>
      </c>
      <c r="W49" t="s">
        <v>1066</v>
      </c>
      <c r="X49" t="s">
        <v>958</v>
      </c>
      <c r="Y49" t="s">
        <v>1067</v>
      </c>
      <c r="Z49" t="s">
        <v>1068</v>
      </c>
      <c r="AA49" t="s">
        <v>74</v>
      </c>
      <c r="AB49" t="s">
        <v>74</v>
      </c>
      <c r="AC49" t="s">
        <v>74</v>
      </c>
      <c r="AD49" t="s">
        <v>74</v>
      </c>
      <c r="AE49" t="s">
        <v>74</v>
      </c>
      <c r="AF49" t="s">
        <v>74</v>
      </c>
      <c r="AG49">
        <v>13</v>
      </c>
      <c r="AH49">
        <v>0</v>
      </c>
      <c r="AI49">
        <v>0</v>
      </c>
      <c r="AJ49">
        <v>0</v>
      </c>
      <c r="AK49">
        <v>0</v>
      </c>
      <c r="AL49" t="s">
        <v>410</v>
      </c>
      <c r="AM49" t="s">
        <v>341</v>
      </c>
      <c r="AN49" t="s">
        <v>411</v>
      </c>
      <c r="AO49" t="s">
        <v>412</v>
      </c>
      <c r="AP49" t="s">
        <v>413</v>
      </c>
      <c r="AQ49" t="s">
        <v>74</v>
      </c>
      <c r="AR49" t="s">
        <v>414</v>
      </c>
      <c r="AS49" t="s">
        <v>415</v>
      </c>
      <c r="AT49" t="s">
        <v>74</v>
      </c>
      <c r="AU49">
        <v>2022</v>
      </c>
      <c r="AV49" t="s">
        <v>74</v>
      </c>
      <c r="AW49">
        <v>6</v>
      </c>
      <c r="AX49" t="s">
        <v>74</v>
      </c>
      <c r="AY49" t="s">
        <v>74</v>
      </c>
      <c r="AZ49" t="s">
        <v>74</v>
      </c>
      <c r="BA49" t="s">
        <v>74</v>
      </c>
      <c r="BB49">
        <v>120</v>
      </c>
      <c r="BC49">
        <v>133</v>
      </c>
      <c r="BD49" t="s">
        <v>74</v>
      </c>
      <c r="BE49" t="s">
        <v>1069</v>
      </c>
      <c r="BF49" t="str">
        <f>HYPERLINK("http://dx.doi.org/10.15407/uhj2022.06.120","http://dx.doi.org/10.15407/uhj2022.06.120")</f>
        <v>http://dx.doi.org/10.15407/uhj2022.06.120</v>
      </c>
      <c r="BG49" t="s">
        <v>74</v>
      </c>
      <c r="BH49" t="s">
        <v>74</v>
      </c>
      <c r="BI49">
        <v>14</v>
      </c>
      <c r="BJ49" t="s">
        <v>417</v>
      </c>
      <c r="BK49" t="s">
        <v>100</v>
      </c>
      <c r="BL49" t="s">
        <v>417</v>
      </c>
      <c r="BM49" t="s">
        <v>1070</v>
      </c>
      <c r="BN49" t="s">
        <v>74</v>
      </c>
      <c r="BO49" t="s">
        <v>74</v>
      </c>
      <c r="BP49" t="s">
        <v>74</v>
      </c>
      <c r="BQ49" t="s">
        <v>74</v>
      </c>
      <c r="BR49" t="s">
        <v>102</v>
      </c>
      <c r="BS49" t="s">
        <v>1071</v>
      </c>
      <c r="BT49" t="str">
        <f>HYPERLINK("https%3A%2F%2Fwww.webofscience.com%2Fwos%2Fwoscc%2Ffull-record%2FWOS:000951178400010","View Full Record in Web of Science")</f>
        <v>View Full Record in Web of Science</v>
      </c>
    </row>
    <row r="50" spans="1:72" x14ac:dyDescent="0.25">
      <c r="A50" t="s">
        <v>72</v>
      </c>
      <c r="B50" t="s">
        <v>1072</v>
      </c>
      <c r="C50" t="s">
        <v>74</v>
      </c>
      <c r="D50" t="s">
        <v>74</v>
      </c>
      <c r="E50" t="s">
        <v>74</v>
      </c>
      <c r="F50" t="s">
        <v>1073</v>
      </c>
      <c r="G50" t="s">
        <v>74</v>
      </c>
      <c r="H50" t="s">
        <v>74</v>
      </c>
      <c r="I50" t="s">
        <v>1074</v>
      </c>
      <c r="J50" t="s">
        <v>1075</v>
      </c>
      <c r="K50" t="s">
        <v>74</v>
      </c>
      <c r="L50" t="s">
        <v>74</v>
      </c>
      <c r="M50" t="s">
        <v>622</v>
      </c>
      <c r="N50" t="s">
        <v>108</v>
      </c>
      <c r="O50" t="s">
        <v>74</v>
      </c>
      <c r="P50" t="s">
        <v>74</v>
      </c>
      <c r="Q50" t="s">
        <v>74</v>
      </c>
      <c r="R50" t="s">
        <v>74</v>
      </c>
      <c r="S50" t="s">
        <v>74</v>
      </c>
      <c r="T50" t="s">
        <v>1076</v>
      </c>
      <c r="U50" t="s">
        <v>74</v>
      </c>
      <c r="V50" t="s">
        <v>1077</v>
      </c>
      <c r="W50" t="s">
        <v>1078</v>
      </c>
      <c r="X50" t="s">
        <v>74</v>
      </c>
      <c r="Y50" t="s">
        <v>1079</v>
      </c>
      <c r="Z50" t="s">
        <v>1080</v>
      </c>
      <c r="AA50" t="s">
        <v>74</v>
      </c>
      <c r="AB50" t="s">
        <v>74</v>
      </c>
      <c r="AC50" t="s">
        <v>74</v>
      </c>
      <c r="AD50" t="s">
        <v>74</v>
      </c>
      <c r="AE50" t="s">
        <v>74</v>
      </c>
      <c r="AF50" t="s">
        <v>74</v>
      </c>
      <c r="AG50">
        <v>18</v>
      </c>
      <c r="AH50">
        <v>0</v>
      </c>
      <c r="AI50">
        <v>0</v>
      </c>
      <c r="AJ50">
        <v>0</v>
      </c>
      <c r="AK50">
        <v>0</v>
      </c>
      <c r="AL50" t="s">
        <v>1081</v>
      </c>
      <c r="AM50" t="s">
        <v>1082</v>
      </c>
      <c r="AN50" t="s">
        <v>1083</v>
      </c>
      <c r="AO50" t="s">
        <v>1084</v>
      </c>
      <c r="AP50" t="s">
        <v>74</v>
      </c>
      <c r="AQ50" t="s">
        <v>74</v>
      </c>
      <c r="AR50" t="s">
        <v>1085</v>
      </c>
      <c r="AS50" t="s">
        <v>1086</v>
      </c>
      <c r="AT50" t="s">
        <v>74</v>
      </c>
      <c r="AU50">
        <v>2022</v>
      </c>
      <c r="AV50">
        <v>58</v>
      </c>
      <c r="AW50">
        <v>3</v>
      </c>
      <c r="AX50" t="s">
        <v>74</v>
      </c>
      <c r="AY50" t="s">
        <v>74</v>
      </c>
      <c r="AZ50" t="s">
        <v>74</v>
      </c>
      <c r="BA50" t="s">
        <v>74</v>
      </c>
      <c r="BB50">
        <v>163</v>
      </c>
      <c r="BC50">
        <v>172</v>
      </c>
      <c r="BD50" t="s">
        <v>74</v>
      </c>
      <c r="BE50" t="s">
        <v>1087</v>
      </c>
      <c r="BF50" t="str">
        <f>HYPERLINK("http://dx.doi.org/10.17072/2219-3111-2022-3-163-172","http://dx.doi.org/10.17072/2219-3111-2022-3-163-172")</f>
        <v>http://dx.doi.org/10.17072/2219-3111-2022-3-163-172</v>
      </c>
      <c r="BG50" t="s">
        <v>74</v>
      </c>
      <c r="BH50" t="s">
        <v>74</v>
      </c>
      <c r="BI50">
        <v>10</v>
      </c>
      <c r="BJ50" t="s">
        <v>417</v>
      </c>
      <c r="BK50" t="s">
        <v>100</v>
      </c>
      <c r="BL50" t="s">
        <v>417</v>
      </c>
      <c r="BM50" t="s">
        <v>1088</v>
      </c>
      <c r="BN50" t="s">
        <v>74</v>
      </c>
      <c r="BO50" t="s">
        <v>153</v>
      </c>
      <c r="BP50" t="s">
        <v>74</v>
      </c>
      <c r="BQ50" t="s">
        <v>74</v>
      </c>
      <c r="BR50" t="s">
        <v>102</v>
      </c>
      <c r="BS50" t="s">
        <v>1089</v>
      </c>
      <c r="BT50" t="str">
        <f>HYPERLINK("https%3A%2F%2Fwww.webofscience.com%2Fwos%2Fwoscc%2Ffull-record%2FWOS:000891072900013","View Full Record in Web of Science")</f>
        <v>View Full Record in Web of Science</v>
      </c>
    </row>
    <row r="51" spans="1:72" x14ac:dyDescent="0.25">
      <c r="A51" t="s">
        <v>72</v>
      </c>
      <c r="B51" t="s">
        <v>1090</v>
      </c>
      <c r="C51" t="s">
        <v>74</v>
      </c>
      <c r="D51" t="s">
        <v>74</v>
      </c>
      <c r="E51" t="s">
        <v>74</v>
      </c>
      <c r="F51" t="s">
        <v>1091</v>
      </c>
      <c r="G51" t="s">
        <v>74</v>
      </c>
      <c r="H51" t="s">
        <v>74</v>
      </c>
      <c r="I51" t="s">
        <v>1092</v>
      </c>
      <c r="J51" t="s">
        <v>954</v>
      </c>
      <c r="K51" t="s">
        <v>74</v>
      </c>
      <c r="L51" t="s">
        <v>74</v>
      </c>
      <c r="M51" t="s">
        <v>401</v>
      </c>
      <c r="N51" t="s">
        <v>108</v>
      </c>
      <c r="O51" t="s">
        <v>74</v>
      </c>
      <c r="P51" t="s">
        <v>74</v>
      </c>
      <c r="Q51" t="s">
        <v>74</v>
      </c>
      <c r="R51" t="s">
        <v>74</v>
      </c>
      <c r="S51" t="s">
        <v>74</v>
      </c>
      <c r="T51" t="s">
        <v>1093</v>
      </c>
      <c r="U51" t="s">
        <v>74</v>
      </c>
      <c r="V51" t="s">
        <v>1094</v>
      </c>
      <c r="W51" t="s">
        <v>1095</v>
      </c>
      <c r="X51" t="s">
        <v>450</v>
      </c>
      <c r="Y51" t="s">
        <v>1096</v>
      </c>
      <c r="Z51" t="s">
        <v>74</v>
      </c>
      <c r="AA51" t="s">
        <v>74</v>
      </c>
      <c r="AB51" t="s">
        <v>74</v>
      </c>
      <c r="AC51" t="s">
        <v>74</v>
      </c>
      <c r="AD51" t="s">
        <v>74</v>
      </c>
      <c r="AE51" t="s">
        <v>74</v>
      </c>
      <c r="AF51" t="s">
        <v>74</v>
      </c>
      <c r="AG51">
        <v>17</v>
      </c>
      <c r="AH51">
        <v>0</v>
      </c>
      <c r="AI51">
        <v>0</v>
      </c>
      <c r="AJ51">
        <v>0</v>
      </c>
      <c r="AK51">
        <v>0</v>
      </c>
      <c r="AL51" t="s">
        <v>1097</v>
      </c>
      <c r="AM51" t="s">
        <v>341</v>
      </c>
      <c r="AN51" t="s">
        <v>962</v>
      </c>
      <c r="AO51" t="s">
        <v>963</v>
      </c>
      <c r="AP51" t="s">
        <v>964</v>
      </c>
      <c r="AQ51" t="s">
        <v>74</v>
      </c>
      <c r="AR51" t="s">
        <v>965</v>
      </c>
      <c r="AS51" t="s">
        <v>966</v>
      </c>
      <c r="AT51" t="s">
        <v>74</v>
      </c>
      <c r="AU51">
        <v>2022</v>
      </c>
      <c r="AV51" t="s">
        <v>74</v>
      </c>
      <c r="AW51">
        <v>54</v>
      </c>
      <c r="AX51" t="s">
        <v>74</v>
      </c>
      <c r="AY51" t="s">
        <v>74</v>
      </c>
      <c r="AZ51" t="s">
        <v>74</v>
      </c>
      <c r="BA51" t="s">
        <v>74</v>
      </c>
      <c r="BB51">
        <v>253</v>
      </c>
      <c r="BC51">
        <v>265</v>
      </c>
      <c r="BD51" t="s">
        <v>74</v>
      </c>
      <c r="BE51" t="s">
        <v>1098</v>
      </c>
      <c r="BF51" t="str">
        <f>HYPERLINK("http://dx.doi.org/10.20535/2307-5244.54.2022.264593","http://dx.doi.org/10.20535/2307-5244.54.2022.264593")</f>
        <v>http://dx.doi.org/10.20535/2307-5244.54.2022.264593</v>
      </c>
      <c r="BG51" t="s">
        <v>74</v>
      </c>
      <c r="BH51" t="s">
        <v>74</v>
      </c>
      <c r="BI51">
        <v>13</v>
      </c>
      <c r="BJ51" t="s">
        <v>417</v>
      </c>
      <c r="BK51" t="s">
        <v>100</v>
      </c>
      <c r="BL51" t="s">
        <v>417</v>
      </c>
      <c r="BM51" t="s">
        <v>1099</v>
      </c>
      <c r="BN51" t="s">
        <v>74</v>
      </c>
      <c r="BO51" t="s">
        <v>926</v>
      </c>
      <c r="BP51" t="s">
        <v>74</v>
      </c>
      <c r="BQ51" t="s">
        <v>74</v>
      </c>
      <c r="BR51" t="s">
        <v>102</v>
      </c>
      <c r="BS51" t="s">
        <v>1100</v>
      </c>
      <c r="BT51" t="str">
        <f>HYPERLINK("https%3A%2F%2Fwww.webofscience.com%2Fwos%2Fwoscc%2Ffull-record%2FWOS:000979819700017","View Full Record in Web of Science")</f>
        <v>View Full Record in Web of Science</v>
      </c>
    </row>
    <row r="52" spans="1:72" x14ac:dyDescent="0.25">
      <c r="A52" t="s">
        <v>72</v>
      </c>
      <c r="B52" t="s">
        <v>1101</v>
      </c>
      <c r="C52" t="s">
        <v>74</v>
      </c>
      <c r="D52" t="s">
        <v>74</v>
      </c>
      <c r="E52" t="s">
        <v>74</v>
      </c>
      <c r="F52" t="s">
        <v>1102</v>
      </c>
      <c r="G52" t="s">
        <v>74</v>
      </c>
      <c r="H52" t="s">
        <v>74</v>
      </c>
      <c r="I52" t="s">
        <v>1103</v>
      </c>
      <c r="J52" t="s">
        <v>1104</v>
      </c>
      <c r="K52" t="s">
        <v>74</v>
      </c>
      <c r="L52" t="s">
        <v>74</v>
      </c>
      <c r="M52" t="s">
        <v>78</v>
      </c>
      <c r="N52" t="s">
        <v>108</v>
      </c>
      <c r="O52" t="s">
        <v>74</v>
      </c>
      <c r="P52" t="s">
        <v>74</v>
      </c>
      <c r="Q52" t="s">
        <v>74</v>
      </c>
      <c r="R52" t="s">
        <v>74</v>
      </c>
      <c r="S52" t="s">
        <v>74</v>
      </c>
      <c r="T52" t="s">
        <v>1105</v>
      </c>
      <c r="U52" t="s">
        <v>74</v>
      </c>
      <c r="V52" t="s">
        <v>1106</v>
      </c>
      <c r="W52" t="s">
        <v>1107</v>
      </c>
      <c r="X52" t="s">
        <v>1108</v>
      </c>
      <c r="Y52" t="s">
        <v>1109</v>
      </c>
      <c r="Z52" t="s">
        <v>1110</v>
      </c>
      <c r="AA52" t="s">
        <v>74</v>
      </c>
      <c r="AB52" t="s">
        <v>1111</v>
      </c>
      <c r="AC52" t="s">
        <v>74</v>
      </c>
      <c r="AD52" t="s">
        <v>74</v>
      </c>
      <c r="AE52" t="s">
        <v>74</v>
      </c>
      <c r="AF52" t="s">
        <v>74</v>
      </c>
      <c r="AG52">
        <v>38</v>
      </c>
      <c r="AH52">
        <v>0</v>
      </c>
      <c r="AI52">
        <v>0</v>
      </c>
      <c r="AJ52">
        <v>1</v>
      </c>
      <c r="AK52">
        <v>1</v>
      </c>
      <c r="AL52" t="s">
        <v>1112</v>
      </c>
      <c r="AM52" t="s">
        <v>1113</v>
      </c>
      <c r="AN52" t="s">
        <v>1114</v>
      </c>
      <c r="AO52" t="s">
        <v>1115</v>
      </c>
      <c r="AP52" t="s">
        <v>74</v>
      </c>
      <c r="AQ52" t="s">
        <v>74</v>
      </c>
      <c r="AR52" t="s">
        <v>1116</v>
      </c>
      <c r="AS52" t="s">
        <v>1117</v>
      </c>
      <c r="AT52" t="s">
        <v>74</v>
      </c>
      <c r="AU52">
        <v>2022</v>
      </c>
      <c r="AV52" t="s">
        <v>74</v>
      </c>
      <c r="AW52">
        <v>59</v>
      </c>
      <c r="AX52" t="s">
        <v>74</v>
      </c>
      <c r="AY52" t="s">
        <v>74</v>
      </c>
      <c r="AZ52" t="s">
        <v>74</v>
      </c>
      <c r="BA52" t="s">
        <v>74</v>
      </c>
      <c r="BB52">
        <v>111</v>
      </c>
      <c r="BC52">
        <v>124</v>
      </c>
      <c r="BD52" t="s">
        <v>74</v>
      </c>
      <c r="BE52" t="s">
        <v>1118</v>
      </c>
      <c r="BF52" t="str">
        <f>HYPERLINK("http://dx.doi.org/10.31648/sw.8330","http://dx.doi.org/10.31648/sw.8330")</f>
        <v>http://dx.doi.org/10.31648/sw.8330</v>
      </c>
      <c r="BG52" t="s">
        <v>74</v>
      </c>
      <c r="BH52" t="s">
        <v>74</v>
      </c>
      <c r="BI52">
        <v>14</v>
      </c>
      <c r="BJ52" t="s">
        <v>438</v>
      </c>
      <c r="BK52" t="s">
        <v>100</v>
      </c>
      <c r="BL52" t="s">
        <v>439</v>
      </c>
      <c r="BM52" t="s">
        <v>1119</v>
      </c>
      <c r="BN52" t="s">
        <v>74</v>
      </c>
      <c r="BO52" t="s">
        <v>153</v>
      </c>
      <c r="BP52" t="s">
        <v>74</v>
      </c>
      <c r="BQ52" t="s">
        <v>74</v>
      </c>
      <c r="BR52" t="s">
        <v>102</v>
      </c>
      <c r="BS52" t="s">
        <v>1120</v>
      </c>
      <c r="BT52" t="str">
        <f>HYPERLINK("https%3A%2F%2Fwww.webofscience.com%2Fwos%2Fwoscc%2Ffull-record%2FWOS:000915366000007","View Full Record in Web of Science")</f>
        <v>View Full Record in Web of Science</v>
      </c>
    </row>
    <row r="53" spans="1:72" x14ac:dyDescent="0.25">
      <c r="A53" t="s">
        <v>72</v>
      </c>
      <c r="B53" t="s">
        <v>1121</v>
      </c>
      <c r="C53" t="s">
        <v>74</v>
      </c>
      <c r="D53" t="s">
        <v>74</v>
      </c>
      <c r="E53" t="s">
        <v>74</v>
      </c>
      <c r="F53" t="s">
        <v>1122</v>
      </c>
      <c r="G53" t="s">
        <v>74</v>
      </c>
      <c r="H53" t="s">
        <v>74</v>
      </c>
      <c r="I53" t="s">
        <v>1123</v>
      </c>
      <c r="J53" t="s">
        <v>400</v>
      </c>
      <c r="K53" t="s">
        <v>74</v>
      </c>
      <c r="L53" t="s">
        <v>74</v>
      </c>
      <c r="M53" t="s">
        <v>401</v>
      </c>
      <c r="N53" t="s">
        <v>108</v>
      </c>
      <c r="O53" t="s">
        <v>74</v>
      </c>
      <c r="P53" t="s">
        <v>74</v>
      </c>
      <c r="Q53" t="s">
        <v>74</v>
      </c>
      <c r="R53" t="s">
        <v>74</v>
      </c>
      <c r="S53" t="s">
        <v>74</v>
      </c>
      <c r="T53" t="s">
        <v>1124</v>
      </c>
      <c r="U53" t="s">
        <v>74</v>
      </c>
      <c r="V53" t="s">
        <v>1125</v>
      </c>
      <c r="W53" t="s">
        <v>1126</v>
      </c>
      <c r="X53" t="s">
        <v>1127</v>
      </c>
      <c r="Y53" t="s">
        <v>1128</v>
      </c>
      <c r="Z53" t="s">
        <v>1129</v>
      </c>
      <c r="AA53" t="s">
        <v>74</v>
      </c>
      <c r="AB53" t="s">
        <v>74</v>
      </c>
      <c r="AC53" t="s">
        <v>74</v>
      </c>
      <c r="AD53" t="s">
        <v>74</v>
      </c>
      <c r="AE53" t="s">
        <v>74</v>
      </c>
      <c r="AF53" t="s">
        <v>74</v>
      </c>
      <c r="AG53">
        <v>21</v>
      </c>
      <c r="AH53">
        <v>0</v>
      </c>
      <c r="AI53">
        <v>0</v>
      </c>
      <c r="AJ53">
        <v>0</v>
      </c>
      <c r="AK53">
        <v>0</v>
      </c>
      <c r="AL53" t="s">
        <v>410</v>
      </c>
      <c r="AM53" t="s">
        <v>341</v>
      </c>
      <c r="AN53" t="s">
        <v>411</v>
      </c>
      <c r="AO53" t="s">
        <v>412</v>
      </c>
      <c r="AP53" t="s">
        <v>413</v>
      </c>
      <c r="AQ53" t="s">
        <v>74</v>
      </c>
      <c r="AR53" t="s">
        <v>414</v>
      </c>
      <c r="AS53" t="s">
        <v>415</v>
      </c>
      <c r="AT53" t="s">
        <v>74</v>
      </c>
      <c r="AU53">
        <v>2022</v>
      </c>
      <c r="AV53" t="s">
        <v>74</v>
      </c>
      <c r="AW53">
        <v>6</v>
      </c>
      <c r="AX53" t="s">
        <v>74</v>
      </c>
      <c r="AY53" t="s">
        <v>74</v>
      </c>
      <c r="AZ53" t="s">
        <v>74</v>
      </c>
      <c r="BA53" t="s">
        <v>74</v>
      </c>
      <c r="BB53">
        <v>206</v>
      </c>
      <c r="BC53">
        <v>215</v>
      </c>
      <c r="BD53" t="s">
        <v>74</v>
      </c>
      <c r="BE53" t="s">
        <v>1130</v>
      </c>
      <c r="BF53" t="str">
        <f>HYPERLINK("http://dx.doi.org/10.15407/uhj2022.06.206","http://dx.doi.org/10.15407/uhj2022.06.206")</f>
        <v>http://dx.doi.org/10.15407/uhj2022.06.206</v>
      </c>
      <c r="BG53" t="s">
        <v>74</v>
      </c>
      <c r="BH53" t="s">
        <v>74</v>
      </c>
      <c r="BI53">
        <v>10</v>
      </c>
      <c r="BJ53" t="s">
        <v>417</v>
      </c>
      <c r="BK53" t="s">
        <v>100</v>
      </c>
      <c r="BL53" t="s">
        <v>417</v>
      </c>
      <c r="BM53" t="s">
        <v>1070</v>
      </c>
      <c r="BN53" t="s">
        <v>74</v>
      </c>
      <c r="BO53" t="s">
        <v>373</v>
      </c>
      <c r="BP53" t="s">
        <v>74</v>
      </c>
      <c r="BQ53" t="s">
        <v>74</v>
      </c>
      <c r="BR53" t="s">
        <v>102</v>
      </c>
      <c r="BS53" t="s">
        <v>1131</v>
      </c>
      <c r="BT53" t="str">
        <f>HYPERLINK("https%3A%2F%2Fwww.webofscience.com%2Fwos%2Fwoscc%2Ffull-record%2FWOS:000951178400017","View Full Record in Web of Science")</f>
        <v>View Full Record in Web of Science</v>
      </c>
    </row>
    <row r="54" spans="1:72" x14ac:dyDescent="0.25">
      <c r="A54" t="s">
        <v>72</v>
      </c>
      <c r="B54" t="s">
        <v>1132</v>
      </c>
      <c r="C54" t="s">
        <v>74</v>
      </c>
      <c r="D54" t="s">
        <v>74</v>
      </c>
      <c r="E54" t="s">
        <v>74</v>
      </c>
      <c r="F54" t="s">
        <v>1133</v>
      </c>
      <c r="G54" t="s">
        <v>74</v>
      </c>
      <c r="H54" t="s">
        <v>74</v>
      </c>
      <c r="I54" t="s">
        <v>1134</v>
      </c>
      <c r="J54" t="s">
        <v>1135</v>
      </c>
      <c r="K54" t="s">
        <v>74</v>
      </c>
      <c r="L54" t="s">
        <v>74</v>
      </c>
      <c r="M54" t="s">
        <v>622</v>
      </c>
      <c r="N54" t="s">
        <v>108</v>
      </c>
      <c r="O54" t="s">
        <v>74</v>
      </c>
      <c r="P54" t="s">
        <v>74</v>
      </c>
      <c r="Q54" t="s">
        <v>74</v>
      </c>
      <c r="R54" t="s">
        <v>74</v>
      </c>
      <c r="S54" t="s">
        <v>74</v>
      </c>
      <c r="T54" t="s">
        <v>1136</v>
      </c>
      <c r="U54" t="s">
        <v>74</v>
      </c>
      <c r="V54" t="s">
        <v>1137</v>
      </c>
      <c r="W54" t="s">
        <v>1138</v>
      </c>
      <c r="X54" t="s">
        <v>1139</v>
      </c>
      <c r="Y54" t="s">
        <v>1140</v>
      </c>
      <c r="Z54" t="s">
        <v>1141</v>
      </c>
      <c r="AA54" t="s">
        <v>74</v>
      </c>
      <c r="AB54" t="s">
        <v>74</v>
      </c>
      <c r="AC54" t="s">
        <v>74</v>
      </c>
      <c r="AD54" t="s">
        <v>74</v>
      </c>
      <c r="AE54" t="s">
        <v>74</v>
      </c>
      <c r="AF54" t="s">
        <v>74</v>
      </c>
      <c r="AG54">
        <v>18</v>
      </c>
      <c r="AH54">
        <v>0</v>
      </c>
      <c r="AI54">
        <v>0</v>
      </c>
      <c r="AJ54">
        <v>0</v>
      </c>
      <c r="AK54">
        <v>0</v>
      </c>
      <c r="AL54" t="s">
        <v>1142</v>
      </c>
      <c r="AM54" t="s">
        <v>1143</v>
      </c>
      <c r="AN54" t="s">
        <v>1144</v>
      </c>
      <c r="AO54" t="s">
        <v>1145</v>
      </c>
      <c r="AP54" t="s">
        <v>1146</v>
      </c>
      <c r="AQ54" t="s">
        <v>74</v>
      </c>
      <c r="AR54" t="s">
        <v>1147</v>
      </c>
      <c r="AS54" t="s">
        <v>1148</v>
      </c>
      <c r="AT54" t="s">
        <v>74</v>
      </c>
      <c r="AU54">
        <v>2022</v>
      </c>
      <c r="AV54">
        <v>12</v>
      </c>
      <c r="AW54">
        <v>2</v>
      </c>
      <c r="AX54" t="s">
        <v>74</v>
      </c>
      <c r="AY54" t="s">
        <v>74</v>
      </c>
      <c r="AZ54" t="s">
        <v>74</v>
      </c>
      <c r="BA54" t="s">
        <v>74</v>
      </c>
      <c r="BB54">
        <v>288</v>
      </c>
      <c r="BC54">
        <v>302</v>
      </c>
      <c r="BD54" t="s">
        <v>74</v>
      </c>
      <c r="BE54" t="s">
        <v>1149</v>
      </c>
      <c r="BF54" t="str">
        <f>HYPERLINK("http://dx.doi.org/10.21638/11701/spbu24.2022.202","http://dx.doi.org/10.21638/11701/spbu24.2022.202")</f>
        <v>http://dx.doi.org/10.21638/11701/spbu24.2022.202</v>
      </c>
      <c r="BG54" t="s">
        <v>74</v>
      </c>
      <c r="BH54" t="s">
        <v>74</v>
      </c>
      <c r="BI54">
        <v>15</v>
      </c>
      <c r="BJ54" t="s">
        <v>417</v>
      </c>
      <c r="BK54" t="s">
        <v>100</v>
      </c>
      <c r="BL54" t="s">
        <v>417</v>
      </c>
      <c r="BM54" t="s">
        <v>1150</v>
      </c>
      <c r="BN54" t="s">
        <v>74</v>
      </c>
      <c r="BO54" t="s">
        <v>153</v>
      </c>
      <c r="BP54" t="s">
        <v>74</v>
      </c>
      <c r="BQ54" t="s">
        <v>74</v>
      </c>
      <c r="BR54" t="s">
        <v>102</v>
      </c>
      <c r="BS54" t="s">
        <v>1151</v>
      </c>
      <c r="BT54" t="str">
        <f>HYPERLINK("https%3A%2F%2Fwww.webofscience.com%2Fwos%2Fwoscc%2Ffull-record%2FWOS:000915919700002","View Full Record in Web of Science")</f>
        <v>View Full Record in Web of Science</v>
      </c>
    </row>
    <row r="55" spans="1:72" x14ac:dyDescent="0.25">
      <c r="A55" t="s">
        <v>72</v>
      </c>
      <c r="B55" t="s">
        <v>1152</v>
      </c>
      <c r="C55" t="s">
        <v>74</v>
      </c>
      <c r="D55" t="s">
        <v>74</v>
      </c>
      <c r="E55" t="s">
        <v>74</v>
      </c>
      <c r="F55" t="s">
        <v>1153</v>
      </c>
      <c r="G55" t="s">
        <v>74</v>
      </c>
      <c r="H55" t="s">
        <v>74</v>
      </c>
      <c r="I55" t="s">
        <v>1154</v>
      </c>
      <c r="J55" t="s">
        <v>288</v>
      </c>
      <c r="K55" t="s">
        <v>74</v>
      </c>
      <c r="L55" t="s">
        <v>74</v>
      </c>
      <c r="M55" t="s">
        <v>78</v>
      </c>
      <c r="N55" t="s">
        <v>108</v>
      </c>
      <c r="O55" t="s">
        <v>74</v>
      </c>
      <c r="P55" t="s">
        <v>74</v>
      </c>
      <c r="Q55" t="s">
        <v>74</v>
      </c>
      <c r="R55" t="s">
        <v>74</v>
      </c>
      <c r="S55" t="s">
        <v>74</v>
      </c>
      <c r="T55" t="s">
        <v>1155</v>
      </c>
      <c r="U55" t="s">
        <v>74</v>
      </c>
      <c r="V55" t="s">
        <v>1156</v>
      </c>
      <c r="W55" t="s">
        <v>1157</v>
      </c>
      <c r="X55" t="s">
        <v>1158</v>
      </c>
      <c r="Y55" t="s">
        <v>1159</v>
      </c>
      <c r="Z55" t="s">
        <v>1160</v>
      </c>
      <c r="AA55" t="s">
        <v>1161</v>
      </c>
      <c r="AB55" t="s">
        <v>1162</v>
      </c>
      <c r="AC55" t="s">
        <v>1163</v>
      </c>
      <c r="AD55" t="s">
        <v>74</v>
      </c>
      <c r="AE55" t="s">
        <v>1164</v>
      </c>
      <c r="AF55" t="s">
        <v>74</v>
      </c>
      <c r="AG55">
        <v>20</v>
      </c>
      <c r="AH55">
        <v>0</v>
      </c>
      <c r="AI55">
        <v>0</v>
      </c>
      <c r="AJ55">
        <v>1</v>
      </c>
      <c r="AK55">
        <v>1</v>
      </c>
      <c r="AL55" t="s">
        <v>295</v>
      </c>
      <c r="AM55" t="s">
        <v>296</v>
      </c>
      <c r="AN55" t="s">
        <v>297</v>
      </c>
      <c r="AO55" t="s">
        <v>298</v>
      </c>
      <c r="AP55" t="s">
        <v>299</v>
      </c>
      <c r="AQ55" t="s">
        <v>74</v>
      </c>
      <c r="AR55" t="s">
        <v>300</v>
      </c>
      <c r="AS55" t="s">
        <v>301</v>
      </c>
      <c r="AT55" t="s">
        <v>74</v>
      </c>
      <c r="AU55">
        <v>2022</v>
      </c>
      <c r="AV55">
        <v>8</v>
      </c>
      <c r="AW55">
        <v>5</v>
      </c>
      <c r="AX55" t="s">
        <v>74</v>
      </c>
      <c r="AY55" t="s">
        <v>74</v>
      </c>
      <c r="AZ55" t="s">
        <v>74</v>
      </c>
      <c r="BA55" t="s">
        <v>74</v>
      </c>
      <c r="BB55">
        <v>209</v>
      </c>
      <c r="BC55">
        <v>216</v>
      </c>
      <c r="BD55" t="s">
        <v>74</v>
      </c>
      <c r="BE55" t="s">
        <v>1165</v>
      </c>
      <c r="BF55" t="str">
        <f>HYPERLINK("http://dx.doi.org/10.30525/2256-0742/2022-8-5-209-216","http://dx.doi.org/10.30525/2256-0742/2022-8-5-209-216")</f>
        <v>http://dx.doi.org/10.30525/2256-0742/2022-8-5-209-216</v>
      </c>
      <c r="BG55" t="s">
        <v>74</v>
      </c>
      <c r="BH55" t="s">
        <v>74</v>
      </c>
      <c r="BI55">
        <v>8</v>
      </c>
      <c r="BJ55" t="s">
        <v>303</v>
      </c>
      <c r="BK55" t="s">
        <v>100</v>
      </c>
      <c r="BL55" t="s">
        <v>209</v>
      </c>
      <c r="BM55" t="s">
        <v>1166</v>
      </c>
      <c r="BN55" t="s">
        <v>74</v>
      </c>
      <c r="BO55" t="s">
        <v>153</v>
      </c>
      <c r="BP55" t="s">
        <v>74</v>
      </c>
      <c r="BQ55" t="s">
        <v>74</v>
      </c>
      <c r="BR55" t="s">
        <v>102</v>
      </c>
      <c r="BS55" t="s">
        <v>1167</v>
      </c>
      <c r="BT55" t="str">
        <f>HYPERLINK("https%3A%2F%2Fwww.webofscience.com%2Fwos%2Fwoscc%2Ffull-record%2FWOS:000934017000017","View Full Record in Web of Science")</f>
        <v>View Full Record in Web of Science</v>
      </c>
    </row>
    <row r="56" spans="1:72" x14ac:dyDescent="0.25">
      <c r="A56" t="s">
        <v>72</v>
      </c>
      <c r="B56" t="s">
        <v>1168</v>
      </c>
      <c r="C56" t="s">
        <v>74</v>
      </c>
      <c r="D56" t="s">
        <v>74</v>
      </c>
      <c r="E56" t="s">
        <v>74</v>
      </c>
      <c r="F56" t="s">
        <v>1169</v>
      </c>
      <c r="G56" t="s">
        <v>74</v>
      </c>
      <c r="H56" t="s">
        <v>74</v>
      </c>
      <c r="I56" t="s">
        <v>1170</v>
      </c>
      <c r="J56" t="s">
        <v>1171</v>
      </c>
      <c r="K56" t="s">
        <v>74</v>
      </c>
      <c r="L56" t="s">
        <v>74</v>
      </c>
      <c r="M56" t="s">
        <v>401</v>
      </c>
      <c r="N56" t="s">
        <v>108</v>
      </c>
      <c r="O56" t="s">
        <v>74</v>
      </c>
      <c r="P56" t="s">
        <v>74</v>
      </c>
      <c r="Q56" t="s">
        <v>74</v>
      </c>
      <c r="R56" t="s">
        <v>74</v>
      </c>
      <c r="S56" t="s">
        <v>74</v>
      </c>
      <c r="T56" t="s">
        <v>1172</v>
      </c>
      <c r="U56" t="s">
        <v>74</v>
      </c>
      <c r="V56" t="s">
        <v>1173</v>
      </c>
      <c r="W56" t="s">
        <v>1174</v>
      </c>
      <c r="X56" t="s">
        <v>74</v>
      </c>
      <c r="Y56" t="s">
        <v>1175</v>
      </c>
      <c r="Z56" t="s">
        <v>1176</v>
      </c>
      <c r="AA56" t="s">
        <v>74</v>
      </c>
      <c r="AB56" t="s">
        <v>74</v>
      </c>
      <c r="AC56" t="s">
        <v>74</v>
      </c>
      <c r="AD56" t="s">
        <v>74</v>
      </c>
      <c r="AE56" t="s">
        <v>74</v>
      </c>
      <c r="AF56" t="s">
        <v>74</v>
      </c>
      <c r="AG56">
        <v>48</v>
      </c>
      <c r="AH56">
        <v>0</v>
      </c>
      <c r="AI56">
        <v>0</v>
      </c>
      <c r="AJ56">
        <v>0</v>
      </c>
      <c r="AK56">
        <v>0</v>
      </c>
      <c r="AL56" t="s">
        <v>1177</v>
      </c>
      <c r="AM56" t="s">
        <v>1178</v>
      </c>
      <c r="AN56" t="s">
        <v>1179</v>
      </c>
      <c r="AO56" t="s">
        <v>1180</v>
      </c>
      <c r="AP56" t="s">
        <v>74</v>
      </c>
      <c r="AQ56" t="s">
        <v>74</v>
      </c>
      <c r="AR56" t="s">
        <v>1181</v>
      </c>
      <c r="AS56" t="s">
        <v>1182</v>
      </c>
      <c r="AT56" t="s">
        <v>74</v>
      </c>
      <c r="AU56">
        <v>2022</v>
      </c>
      <c r="AV56">
        <v>101</v>
      </c>
      <c r="AW56" t="s">
        <v>74</v>
      </c>
      <c r="AX56" t="s">
        <v>74</v>
      </c>
      <c r="AY56" t="s">
        <v>74</v>
      </c>
      <c r="AZ56" t="s">
        <v>74</v>
      </c>
      <c r="BA56" t="s">
        <v>74</v>
      </c>
      <c r="BB56">
        <v>319</v>
      </c>
      <c r="BC56">
        <v>331</v>
      </c>
      <c r="BD56" t="s">
        <v>74</v>
      </c>
      <c r="BE56" t="s">
        <v>1183</v>
      </c>
      <c r="BF56" t="str">
        <f>HYPERLINK("http://dx.doi.org/10.18485/ms_zmss.2022.101.19","http://dx.doi.org/10.18485/ms_zmss.2022.101.19")</f>
        <v>http://dx.doi.org/10.18485/ms_zmss.2022.101.19</v>
      </c>
      <c r="BG56" t="s">
        <v>74</v>
      </c>
      <c r="BH56" t="s">
        <v>74</v>
      </c>
      <c r="BI56">
        <v>13</v>
      </c>
      <c r="BJ56" t="s">
        <v>636</v>
      </c>
      <c r="BK56" t="s">
        <v>100</v>
      </c>
      <c r="BL56" t="s">
        <v>460</v>
      </c>
      <c r="BM56" t="s">
        <v>1184</v>
      </c>
      <c r="BN56" t="s">
        <v>74</v>
      </c>
      <c r="BO56" t="s">
        <v>153</v>
      </c>
      <c r="BP56" t="s">
        <v>74</v>
      </c>
      <c r="BQ56" t="s">
        <v>74</v>
      </c>
      <c r="BR56" t="s">
        <v>102</v>
      </c>
      <c r="BS56" t="s">
        <v>1185</v>
      </c>
      <c r="BT56" t="str">
        <f>HYPERLINK("https%3A%2F%2Fwww.webofscience.com%2Fwos%2Fwoscc%2Ffull-record%2FWOS:000826389100019","View Full Record in Web of Science")</f>
        <v>View Full Record in Web of Science</v>
      </c>
    </row>
    <row r="57" spans="1:72" x14ac:dyDescent="0.25">
      <c r="A57" t="s">
        <v>72</v>
      </c>
      <c r="B57" t="s">
        <v>1186</v>
      </c>
      <c r="C57" t="s">
        <v>74</v>
      </c>
      <c r="D57" t="s">
        <v>74</v>
      </c>
      <c r="E57" t="s">
        <v>74</v>
      </c>
      <c r="F57" t="s">
        <v>1187</v>
      </c>
      <c r="G57" t="s">
        <v>74</v>
      </c>
      <c r="H57" t="s">
        <v>74</v>
      </c>
      <c r="I57" t="s">
        <v>1188</v>
      </c>
      <c r="J57" t="s">
        <v>931</v>
      </c>
      <c r="K57" t="s">
        <v>74</v>
      </c>
      <c r="L57" t="s">
        <v>74</v>
      </c>
      <c r="M57" t="s">
        <v>78</v>
      </c>
      <c r="N57" t="s">
        <v>108</v>
      </c>
      <c r="O57" t="s">
        <v>74</v>
      </c>
      <c r="P57" t="s">
        <v>74</v>
      </c>
      <c r="Q57" t="s">
        <v>74</v>
      </c>
      <c r="R57" t="s">
        <v>74</v>
      </c>
      <c r="S57" t="s">
        <v>74</v>
      </c>
      <c r="T57" t="s">
        <v>1189</v>
      </c>
      <c r="U57" t="s">
        <v>1190</v>
      </c>
      <c r="V57" t="s">
        <v>1191</v>
      </c>
      <c r="W57" t="s">
        <v>1192</v>
      </c>
      <c r="X57" t="s">
        <v>1193</v>
      </c>
      <c r="Y57" t="s">
        <v>1194</v>
      </c>
      <c r="Z57" t="s">
        <v>1195</v>
      </c>
      <c r="AA57" t="s">
        <v>1196</v>
      </c>
      <c r="AB57" t="s">
        <v>1197</v>
      </c>
      <c r="AC57" t="s">
        <v>74</v>
      </c>
      <c r="AD57" t="s">
        <v>74</v>
      </c>
      <c r="AE57" t="s">
        <v>74</v>
      </c>
      <c r="AF57" t="s">
        <v>74</v>
      </c>
      <c r="AG57">
        <v>25</v>
      </c>
      <c r="AH57">
        <v>0</v>
      </c>
      <c r="AI57">
        <v>0</v>
      </c>
      <c r="AJ57">
        <v>3</v>
      </c>
      <c r="AK57">
        <v>3</v>
      </c>
      <c r="AL57" t="s">
        <v>940</v>
      </c>
      <c r="AM57" t="s">
        <v>941</v>
      </c>
      <c r="AN57" t="s">
        <v>942</v>
      </c>
      <c r="AO57" t="s">
        <v>943</v>
      </c>
      <c r="AP57" t="s">
        <v>944</v>
      </c>
      <c r="AQ57" t="s">
        <v>74</v>
      </c>
      <c r="AR57" t="s">
        <v>945</v>
      </c>
      <c r="AS57" t="s">
        <v>946</v>
      </c>
      <c r="AT57" t="s">
        <v>74</v>
      </c>
      <c r="AU57">
        <v>2022</v>
      </c>
      <c r="AV57">
        <v>6</v>
      </c>
      <c r="AW57">
        <v>47</v>
      </c>
      <c r="AX57" t="s">
        <v>74</v>
      </c>
      <c r="AY57" t="s">
        <v>74</v>
      </c>
      <c r="AZ57" t="s">
        <v>74</v>
      </c>
      <c r="BA57" t="s">
        <v>74</v>
      </c>
      <c r="BB57">
        <v>447</v>
      </c>
      <c r="BC57">
        <v>457</v>
      </c>
      <c r="BD57" t="s">
        <v>74</v>
      </c>
      <c r="BE57" t="s">
        <v>1198</v>
      </c>
      <c r="BF57" t="str">
        <f>HYPERLINK("http://dx.doi.org/10.55643/fcaptp.6.47.2022.3921","http://dx.doi.org/10.55643/fcaptp.6.47.2022.3921")</f>
        <v>http://dx.doi.org/10.55643/fcaptp.6.47.2022.3921</v>
      </c>
      <c r="BG57" t="s">
        <v>74</v>
      </c>
      <c r="BH57" t="s">
        <v>74</v>
      </c>
      <c r="BI57">
        <v>11</v>
      </c>
      <c r="BJ57" t="s">
        <v>948</v>
      </c>
      <c r="BK57" t="s">
        <v>100</v>
      </c>
      <c r="BL57" t="s">
        <v>209</v>
      </c>
      <c r="BM57" t="s">
        <v>949</v>
      </c>
      <c r="BN57" t="s">
        <v>74</v>
      </c>
      <c r="BO57" t="s">
        <v>153</v>
      </c>
      <c r="BP57" t="s">
        <v>74</v>
      </c>
      <c r="BQ57" t="s">
        <v>74</v>
      </c>
      <c r="BR57" t="s">
        <v>102</v>
      </c>
      <c r="BS57" t="s">
        <v>1199</v>
      </c>
      <c r="BT57" t="str">
        <f>HYPERLINK("https%3A%2F%2Fwww.webofscience.com%2Fwos%2Fwoscc%2Ffull-record%2FWOS:000965234500035","View Full Record in Web of Science")</f>
        <v>View Full Record in Web of Science</v>
      </c>
    </row>
    <row r="58" spans="1:72" x14ac:dyDescent="0.25">
      <c r="A58" t="s">
        <v>72</v>
      </c>
      <c r="B58" t="s">
        <v>1200</v>
      </c>
      <c r="C58" t="s">
        <v>74</v>
      </c>
      <c r="D58" t="s">
        <v>74</v>
      </c>
      <c r="E58" t="s">
        <v>74</v>
      </c>
      <c r="F58" t="s">
        <v>1200</v>
      </c>
      <c r="G58" t="s">
        <v>74</v>
      </c>
      <c r="H58" t="s">
        <v>74</v>
      </c>
      <c r="I58" t="s">
        <v>1201</v>
      </c>
      <c r="J58" t="s">
        <v>954</v>
      </c>
      <c r="K58" t="s">
        <v>74</v>
      </c>
      <c r="L58" t="s">
        <v>74</v>
      </c>
      <c r="M58" t="s">
        <v>401</v>
      </c>
      <c r="N58" t="s">
        <v>108</v>
      </c>
      <c r="O58" t="s">
        <v>74</v>
      </c>
      <c r="P58" t="s">
        <v>74</v>
      </c>
      <c r="Q58" t="s">
        <v>74</v>
      </c>
      <c r="R58" t="s">
        <v>74</v>
      </c>
      <c r="S58" t="s">
        <v>74</v>
      </c>
      <c r="T58" t="s">
        <v>1202</v>
      </c>
      <c r="U58" t="s">
        <v>74</v>
      </c>
      <c r="V58" t="s">
        <v>1203</v>
      </c>
      <c r="W58" t="s">
        <v>1204</v>
      </c>
      <c r="X58" t="s">
        <v>1205</v>
      </c>
      <c r="Y58" t="s">
        <v>1206</v>
      </c>
      <c r="Z58" t="s">
        <v>74</v>
      </c>
      <c r="AA58" t="s">
        <v>74</v>
      </c>
      <c r="AB58" t="s">
        <v>74</v>
      </c>
      <c r="AC58" t="s">
        <v>74</v>
      </c>
      <c r="AD58" t="s">
        <v>74</v>
      </c>
      <c r="AE58" t="s">
        <v>74</v>
      </c>
      <c r="AF58" t="s">
        <v>74</v>
      </c>
      <c r="AG58">
        <v>24</v>
      </c>
      <c r="AH58">
        <v>1</v>
      </c>
      <c r="AI58">
        <v>1</v>
      </c>
      <c r="AJ58">
        <v>1</v>
      </c>
      <c r="AK58">
        <v>2</v>
      </c>
      <c r="AL58" t="s">
        <v>961</v>
      </c>
      <c r="AM58" t="s">
        <v>341</v>
      </c>
      <c r="AN58" t="s">
        <v>962</v>
      </c>
      <c r="AO58" t="s">
        <v>963</v>
      </c>
      <c r="AP58" t="s">
        <v>964</v>
      </c>
      <c r="AQ58" t="s">
        <v>74</v>
      </c>
      <c r="AR58" t="s">
        <v>965</v>
      </c>
      <c r="AS58" t="s">
        <v>966</v>
      </c>
      <c r="AT58" t="s">
        <v>74</v>
      </c>
      <c r="AU58">
        <v>2022</v>
      </c>
      <c r="AV58" t="s">
        <v>74</v>
      </c>
      <c r="AW58">
        <v>53</v>
      </c>
      <c r="AX58" t="s">
        <v>74</v>
      </c>
      <c r="AY58" t="s">
        <v>74</v>
      </c>
      <c r="AZ58" t="s">
        <v>74</v>
      </c>
      <c r="BA58" t="s">
        <v>74</v>
      </c>
      <c r="BB58">
        <v>95</v>
      </c>
      <c r="BC58">
        <v>113</v>
      </c>
      <c r="BD58" t="s">
        <v>74</v>
      </c>
      <c r="BE58" t="s">
        <v>1207</v>
      </c>
      <c r="BF58" t="str">
        <f>HYPERLINK("http://dx.doi.org/10.20535/2307-5244.53.2021.248460","http://dx.doi.org/10.20535/2307-5244.53.2021.248460")</f>
        <v>http://dx.doi.org/10.20535/2307-5244.53.2021.248460</v>
      </c>
      <c r="BG58" t="s">
        <v>74</v>
      </c>
      <c r="BH58" t="s">
        <v>74</v>
      </c>
      <c r="BI58">
        <v>20</v>
      </c>
      <c r="BJ58" t="s">
        <v>417</v>
      </c>
      <c r="BK58" t="s">
        <v>100</v>
      </c>
      <c r="BL58" t="s">
        <v>417</v>
      </c>
      <c r="BM58" t="s">
        <v>968</v>
      </c>
      <c r="BN58" t="s">
        <v>74</v>
      </c>
      <c r="BO58" t="s">
        <v>153</v>
      </c>
      <c r="BP58" t="s">
        <v>74</v>
      </c>
      <c r="BQ58" t="s">
        <v>74</v>
      </c>
      <c r="BR58" t="s">
        <v>102</v>
      </c>
      <c r="BS58" t="s">
        <v>1208</v>
      </c>
      <c r="BT58" t="str">
        <f>HYPERLINK("https%3A%2F%2Fwww.webofscience.com%2Fwos%2Fwoscc%2Ffull-record%2FWOS:000784425900005","View Full Record in Web of Science")</f>
        <v>View Full Record in Web of Science</v>
      </c>
    </row>
    <row r="59" spans="1:72" x14ac:dyDescent="0.25">
      <c r="A59" t="s">
        <v>72</v>
      </c>
      <c r="B59" t="s">
        <v>1209</v>
      </c>
      <c r="C59" t="s">
        <v>74</v>
      </c>
      <c r="D59" t="s">
        <v>74</v>
      </c>
      <c r="E59" t="s">
        <v>74</v>
      </c>
      <c r="F59" t="s">
        <v>1210</v>
      </c>
      <c r="G59" t="s">
        <v>74</v>
      </c>
      <c r="H59" t="s">
        <v>74</v>
      </c>
      <c r="I59" t="s">
        <v>1211</v>
      </c>
      <c r="J59" t="s">
        <v>1212</v>
      </c>
      <c r="K59" t="s">
        <v>74</v>
      </c>
      <c r="L59" t="s">
        <v>74</v>
      </c>
      <c r="M59" t="s">
        <v>78</v>
      </c>
      <c r="N59" t="s">
        <v>108</v>
      </c>
      <c r="O59" t="s">
        <v>74</v>
      </c>
      <c r="P59" t="s">
        <v>74</v>
      </c>
      <c r="Q59" t="s">
        <v>74</v>
      </c>
      <c r="R59" t="s">
        <v>74</v>
      </c>
      <c r="S59" t="s">
        <v>74</v>
      </c>
      <c r="T59" t="s">
        <v>1213</v>
      </c>
      <c r="U59" t="s">
        <v>74</v>
      </c>
      <c r="V59" t="s">
        <v>1214</v>
      </c>
      <c r="W59" t="s">
        <v>1215</v>
      </c>
      <c r="X59" t="s">
        <v>1216</v>
      </c>
      <c r="Y59" t="s">
        <v>1217</v>
      </c>
      <c r="Z59" t="s">
        <v>1218</v>
      </c>
      <c r="AA59" t="s">
        <v>1219</v>
      </c>
      <c r="AB59" t="s">
        <v>1220</v>
      </c>
      <c r="AC59" t="s">
        <v>74</v>
      </c>
      <c r="AD59" t="s">
        <v>74</v>
      </c>
      <c r="AE59" t="s">
        <v>74</v>
      </c>
      <c r="AF59" t="s">
        <v>74</v>
      </c>
      <c r="AG59">
        <v>55</v>
      </c>
      <c r="AH59">
        <v>0</v>
      </c>
      <c r="AI59">
        <v>0</v>
      </c>
      <c r="AJ59">
        <v>1</v>
      </c>
      <c r="AK59">
        <v>5</v>
      </c>
      <c r="AL59" t="s">
        <v>1221</v>
      </c>
      <c r="AM59" t="s">
        <v>1222</v>
      </c>
      <c r="AN59" t="s">
        <v>1223</v>
      </c>
      <c r="AO59" t="s">
        <v>1224</v>
      </c>
      <c r="AP59" t="s">
        <v>1225</v>
      </c>
      <c r="AQ59" t="s">
        <v>74</v>
      </c>
      <c r="AR59" t="s">
        <v>1226</v>
      </c>
      <c r="AS59" t="s">
        <v>1227</v>
      </c>
      <c r="AT59" t="s">
        <v>483</v>
      </c>
      <c r="AU59">
        <v>2021</v>
      </c>
      <c r="AV59">
        <v>15</v>
      </c>
      <c r="AW59">
        <v>2</v>
      </c>
      <c r="AX59" t="s">
        <v>74</v>
      </c>
      <c r="AY59" t="s">
        <v>74</v>
      </c>
      <c r="AZ59" t="s">
        <v>74</v>
      </c>
      <c r="BA59" t="s">
        <v>74</v>
      </c>
      <c r="BB59">
        <v>66</v>
      </c>
      <c r="BC59">
        <v>73</v>
      </c>
      <c r="BD59" t="s">
        <v>74</v>
      </c>
      <c r="BE59" t="s">
        <v>1228</v>
      </c>
      <c r="BF59" t="str">
        <f>HYPERLINK("http://dx.doi.org/10.51371/issn.1840-2976.2021.15.2.8","http://dx.doi.org/10.51371/issn.1840-2976.2021.15.2.8")</f>
        <v>http://dx.doi.org/10.51371/issn.1840-2976.2021.15.2.8</v>
      </c>
      <c r="BG59" t="s">
        <v>74</v>
      </c>
      <c r="BH59" t="s">
        <v>74</v>
      </c>
      <c r="BI59">
        <v>8</v>
      </c>
      <c r="BJ59" t="s">
        <v>99</v>
      </c>
      <c r="BK59" t="s">
        <v>100</v>
      </c>
      <c r="BL59" t="s">
        <v>99</v>
      </c>
      <c r="BM59" t="s">
        <v>1229</v>
      </c>
      <c r="BN59" t="s">
        <v>74</v>
      </c>
      <c r="BO59" t="s">
        <v>1230</v>
      </c>
      <c r="BP59" t="s">
        <v>74</v>
      </c>
      <c r="BQ59" t="s">
        <v>74</v>
      </c>
      <c r="BR59" t="s">
        <v>102</v>
      </c>
      <c r="BS59" t="s">
        <v>1231</v>
      </c>
      <c r="BT59" t="str">
        <f>HYPERLINK("https%3A%2F%2Fwww.webofscience.com%2Fwos%2Fwoscc%2Ffull-record%2FWOS:000756384400007","View Full Record in Web of Science")</f>
        <v>View Full Record in Web of Science</v>
      </c>
    </row>
    <row r="60" spans="1:72" x14ac:dyDescent="0.25">
      <c r="A60" t="s">
        <v>72</v>
      </c>
      <c r="B60" t="s">
        <v>1232</v>
      </c>
      <c r="C60" t="s">
        <v>74</v>
      </c>
      <c r="D60" t="s">
        <v>74</v>
      </c>
      <c r="E60" t="s">
        <v>74</v>
      </c>
      <c r="F60" t="s">
        <v>1233</v>
      </c>
      <c r="G60" t="s">
        <v>74</v>
      </c>
      <c r="H60" t="s">
        <v>74</v>
      </c>
      <c r="I60" t="s">
        <v>1234</v>
      </c>
      <c r="J60" t="s">
        <v>1235</v>
      </c>
      <c r="K60" t="s">
        <v>74</v>
      </c>
      <c r="L60" t="s">
        <v>74</v>
      </c>
      <c r="M60" t="s">
        <v>78</v>
      </c>
      <c r="N60" t="s">
        <v>108</v>
      </c>
      <c r="O60" t="s">
        <v>74</v>
      </c>
      <c r="P60" t="s">
        <v>74</v>
      </c>
      <c r="Q60" t="s">
        <v>74</v>
      </c>
      <c r="R60" t="s">
        <v>74</v>
      </c>
      <c r="S60" t="s">
        <v>74</v>
      </c>
      <c r="T60" t="s">
        <v>1236</v>
      </c>
      <c r="U60" t="s">
        <v>74</v>
      </c>
      <c r="V60" t="s">
        <v>1237</v>
      </c>
      <c r="W60" t="s">
        <v>1238</v>
      </c>
      <c r="X60" t="s">
        <v>1239</v>
      </c>
      <c r="Y60" t="s">
        <v>1240</v>
      </c>
      <c r="Z60" t="s">
        <v>1241</v>
      </c>
      <c r="AA60" t="s">
        <v>74</v>
      </c>
      <c r="AB60" t="s">
        <v>74</v>
      </c>
      <c r="AC60" t="s">
        <v>74</v>
      </c>
      <c r="AD60" t="s">
        <v>74</v>
      </c>
      <c r="AE60" t="s">
        <v>74</v>
      </c>
      <c r="AF60" t="s">
        <v>74</v>
      </c>
      <c r="AG60">
        <v>33</v>
      </c>
      <c r="AH60">
        <v>1</v>
      </c>
      <c r="AI60">
        <v>1</v>
      </c>
      <c r="AJ60">
        <v>0</v>
      </c>
      <c r="AK60">
        <v>0</v>
      </c>
      <c r="AL60" t="s">
        <v>1242</v>
      </c>
      <c r="AM60" t="s">
        <v>1243</v>
      </c>
      <c r="AN60" t="s">
        <v>1244</v>
      </c>
      <c r="AO60" t="s">
        <v>1245</v>
      </c>
      <c r="AP60" t="s">
        <v>1246</v>
      </c>
      <c r="AQ60" t="s">
        <v>74</v>
      </c>
      <c r="AR60" t="s">
        <v>1247</v>
      </c>
      <c r="AS60" t="s">
        <v>1248</v>
      </c>
      <c r="AT60" t="s">
        <v>483</v>
      </c>
      <c r="AU60">
        <v>2021</v>
      </c>
      <c r="AV60">
        <v>10</v>
      </c>
      <c r="AW60">
        <v>4</v>
      </c>
      <c r="AX60" t="s">
        <v>74</v>
      </c>
      <c r="AY60" t="s">
        <v>74</v>
      </c>
      <c r="AZ60" t="s">
        <v>74</v>
      </c>
      <c r="BA60" t="s">
        <v>74</v>
      </c>
      <c r="BB60">
        <v>1068</v>
      </c>
      <c r="BC60">
        <v>1076</v>
      </c>
      <c r="BD60" t="s">
        <v>74</v>
      </c>
      <c r="BE60" t="s">
        <v>1249</v>
      </c>
      <c r="BF60" t="str">
        <f>HYPERLINK("http://dx.doi.org/10.13187/ejced.2021.4.1068","http://dx.doi.org/10.13187/ejced.2021.4.1068")</f>
        <v>http://dx.doi.org/10.13187/ejced.2021.4.1068</v>
      </c>
      <c r="BG60" t="s">
        <v>74</v>
      </c>
      <c r="BH60" t="s">
        <v>74</v>
      </c>
      <c r="BI60">
        <v>9</v>
      </c>
      <c r="BJ60" t="s">
        <v>347</v>
      </c>
      <c r="BK60" t="s">
        <v>100</v>
      </c>
      <c r="BL60" t="s">
        <v>347</v>
      </c>
      <c r="BM60" t="s">
        <v>1250</v>
      </c>
      <c r="BN60" t="s">
        <v>74</v>
      </c>
      <c r="BO60" t="s">
        <v>1230</v>
      </c>
      <c r="BP60" t="s">
        <v>74</v>
      </c>
      <c r="BQ60" t="s">
        <v>74</v>
      </c>
      <c r="BR60" t="s">
        <v>102</v>
      </c>
      <c r="BS60" t="s">
        <v>1251</v>
      </c>
      <c r="BT60" t="str">
        <f>HYPERLINK("https%3A%2F%2Fwww.webofscience.com%2Fwos%2Fwoscc%2Ffull-record%2FWOS:000739150200020","View Full Record in Web of Science")</f>
        <v>View Full Record in Web of Science</v>
      </c>
    </row>
    <row r="61" spans="1:72" x14ac:dyDescent="0.25">
      <c r="A61" t="s">
        <v>72</v>
      </c>
      <c r="B61" t="s">
        <v>1252</v>
      </c>
      <c r="C61" t="s">
        <v>74</v>
      </c>
      <c r="D61" t="s">
        <v>74</v>
      </c>
      <c r="E61" t="s">
        <v>74</v>
      </c>
      <c r="F61" t="s">
        <v>1253</v>
      </c>
      <c r="G61" t="s">
        <v>74</v>
      </c>
      <c r="H61" t="s">
        <v>74</v>
      </c>
      <c r="I61" t="s">
        <v>1254</v>
      </c>
      <c r="J61" t="s">
        <v>1255</v>
      </c>
      <c r="K61" t="s">
        <v>74</v>
      </c>
      <c r="L61" t="s">
        <v>74</v>
      </c>
      <c r="M61" t="s">
        <v>78</v>
      </c>
      <c r="N61" t="s">
        <v>108</v>
      </c>
      <c r="O61" t="s">
        <v>74</v>
      </c>
      <c r="P61" t="s">
        <v>74</v>
      </c>
      <c r="Q61" t="s">
        <v>74</v>
      </c>
      <c r="R61" t="s">
        <v>74</v>
      </c>
      <c r="S61" t="s">
        <v>74</v>
      </c>
      <c r="T61" t="s">
        <v>1256</v>
      </c>
      <c r="U61" t="s">
        <v>74</v>
      </c>
      <c r="V61" t="s">
        <v>1257</v>
      </c>
      <c r="W61" t="s">
        <v>1258</v>
      </c>
      <c r="X61" t="s">
        <v>1259</v>
      </c>
      <c r="Y61" t="s">
        <v>1260</v>
      </c>
      <c r="Z61" t="s">
        <v>1261</v>
      </c>
      <c r="AA61" t="s">
        <v>74</v>
      </c>
      <c r="AB61" t="s">
        <v>74</v>
      </c>
      <c r="AC61" t="s">
        <v>74</v>
      </c>
      <c r="AD61" t="s">
        <v>74</v>
      </c>
      <c r="AE61" t="s">
        <v>74</v>
      </c>
      <c r="AF61" t="s">
        <v>74</v>
      </c>
      <c r="AG61">
        <v>15</v>
      </c>
      <c r="AH61">
        <v>1</v>
      </c>
      <c r="AI61">
        <v>1</v>
      </c>
      <c r="AJ61">
        <v>1</v>
      </c>
      <c r="AK61">
        <v>5</v>
      </c>
      <c r="AL61" t="s">
        <v>1262</v>
      </c>
      <c r="AM61" t="s">
        <v>1263</v>
      </c>
      <c r="AN61" t="s">
        <v>1264</v>
      </c>
      <c r="AO61" t="s">
        <v>1265</v>
      </c>
      <c r="AP61" t="s">
        <v>1266</v>
      </c>
      <c r="AQ61" t="s">
        <v>74</v>
      </c>
      <c r="AR61" t="s">
        <v>1267</v>
      </c>
      <c r="AS61" t="s">
        <v>1268</v>
      </c>
      <c r="AT61" t="s">
        <v>483</v>
      </c>
      <c r="AU61">
        <v>2021</v>
      </c>
      <c r="AV61">
        <v>4</v>
      </c>
      <c r="AW61">
        <v>2</v>
      </c>
      <c r="AX61" t="s">
        <v>74</v>
      </c>
      <c r="AY61" t="s">
        <v>74</v>
      </c>
      <c r="AZ61" t="s">
        <v>74</v>
      </c>
      <c r="BA61" t="s">
        <v>74</v>
      </c>
      <c r="BB61">
        <v>187</v>
      </c>
      <c r="BC61">
        <v>204</v>
      </c>
      <c r="BD61" t="s">
        <v>74</v>
      </c>
      <c r="BE61" t="s">
        <v>74</v>
      </c>
      <c r="BF61" t="s">
        <v>74</v>
      </c>
      <c r="BG61" t="s">
        <v>74</v>
      </c>
      <c r="BH61" t="s">
        <v>74</v>
      </c>
      <c r="BI61">
        <v>18</v>
      </c>
      <c r="BJ61" t="s">
        <v>1269</v>
      </c>
      <c r="BK61" t="s">
        <v>100</v>
      </c>
      <c r="BL61" t="s">
        <v>1269</v>
      </c>
      <c r="BM61" t="s">
        <v>1270</v>
      </c>
      <c r="BN61" t="s">
        <v>74</v>
      </c>
      <c r="BO61" t="s">
        <v>74</v>
      </c>
      <c r="BP61" t="s">
        <v>74</v>
      </c>
      <c r="BQ61" t="s">
        <v>74</v>
      </c>
      <c r="BR61" t="s">
        <v>102</v>
      </c>
      <c r="BS61" t="s">
        <v>1271</v>
      </c>
      <c r="BT61" t="str">
        <f>HYPERLINK("https%3A%2F%2Fwww.webofscience.com%2Fwos%2Fwoscc%2Ffull-record%2FWOS:000769648400012","View Full Record in Web of Science")</f>
        <v>View Full Record in Web of Science</v>
      </c>
    </row>
    <row r="62" spans="1:72" x14ac:dyDescent="0.25">
      <c r="A62" t="s">
        <v>72</v>
      </c>
      <c r="B62" t="s">
        <v>1272</v>
      </c>
      <c r="C62" t="s">
        <v>74</v>
      </c>
      <c r="D62" t="s">
        <v>74</v>
      </c>
      <c r="E62" t="s">
        <v>74</v>
      </c>
      <c r="F62" t="s">
        <v>1273</v>
      </c>
      <c r="G62" t="s">
        <v>74</v>
      </c>
      <c r="H62" t="s">
        <v>74</v>
      </c>
      <c r="I62" t="s">
        <v>1274</v>
      </c>
      <c r="J62" t="s">
        <v>1275</v>
      </c>
      <c r="K62" t="s">
        <v>74</v>
      </c>
      <c r="L62" t="s">
        <v>74</v>
      </c>
      <c r="M62" t="s">
        <v>78</v>
      </c>
      <c r="N62" t="s">
        <v>108</v>
      </c>
      <c r="O62" t="s">
        <v>74</v>
      </c>
      <c r="P62" t="s">
        <v>74</v>
      </c>
      <c r="Q62" t="s">
        <v>74</v>
      </c>
      <c r="R62" t="s">
        <v>74</v>
      </c>
      <c r="S62" t="s">
        <v>74</v>
      </c>
      <c r="T62" t="s">
        <v>1276</v>
      </c>
      <c r="U62" t="s">
        <v>1277</v>
      </c>
      <c r="V62" t="s">
        <v>1278</v>
      </c>
      <c r="W62" t="s">
        <v>1279</v>
      </c>
      <c r="X62" t="s">
        <v>1280</v>
      </c>
      <c r="Y62" t="s">
        <v>1281</v>
      </c>
      <c r="Z62" t="s">
        <v>1282</v>
      </c>
      <c r="AA62" t="s">
        <v>74</v>
      </c>
      <c r="AB62" t="s">
        <v>1283</v>
      </c>
      <c r="AC62" t="s">
        <v>1284</v>
      </c>
      <c r="AD62" t="s">
        <v>1284</v>
      </c>
      <c r="AE62" t="s">
        <v>1285</v>
      </c>
      <c r="AF62" t="s">
        <v>74</v>
      </c>
      <c r="AG62">
        <v>69</v>
      </c>
      <c r="AH62">
        <v>0</v>
      </c>
      <c r="AI62">
        <v>0</v>
      </c>
      <c r="AJ62">
        <v>0</v>
      </c>
      <c r="AK62">
        <v>4</v>
      </c>
      <c r="AL62" t="s">
        <v>1286</v>
      </c>
      <c r="AM62" t="s">
        <v>1287</v>
      </c>
      <c r="AN62" t="s">
        <v>1288</v>
      </c>
      <c r="AO62" t="s">
        <v>1289</v>
      </c>
      <c r="AP62" t="s">
        <v>1290</v>
      </c>
      <c r="AQ62" t="s">
        <v>74</v>
      </c>
      <c r="AR62" t="s">
        <v>1291</v>
      </c>
      <c r="AS62" t="s">
        <v>1292</v>
      </c>
      <c r="AT62" t="s">
        <v>483</v>
      </c>
      <c r="AU62">
        <v>2021</v>
      </c>
      <c r="AV62">
        <v>131</v>
      </c>
      <c r="AW62" t="s">
        <v>74</v>
      </c>
      <c r="AX62" t="s">
        <v>74</v>
      </c>
      <c r="AY62" t="s">
        <v>74</v>
      </c>
      <c r="AZ62" t="s">
        <v>74</v>
      </c>
      <c r="BA62" t="s">
        <v>74</v>
      </c>
      <c r="BB62" t="s">
        <v>74</v>
      </c>
      <c r="BC62" t="s">
        <v>74</v>
      </c>
      <c r="BD62">
        <v>106306</v>
      </c>
      <c r="BE62" t="s">
        <v>1293</v>
      </c>
      <c r="BF62" t="str">
        <f>HYPERLINK("http://dx.doi.org/10.1016/j.childyouth.2021.106306","http://dx.doi.org/10.1016/j.childyouth.2021.106306")</f>
        <v>http://dx.doi.org/10.1016/j.childyouth.2021.106306</v>
      </c>
      <c r="BG62" t="s">
        <v>74</v>
      </c>
      <c r="BH62" t="s">
        <v>1294</v>
      </c>
      <c r="BI62">
        <v>8</v>
      </c>
      <c r="BJ62" t="s">
        <v>1295</v>
      </c>
      <c r="BK62" t="s">
        <v>127</v>
      </c>
      <c r="BL62" t="s">
        <v>1295</v>
      </c>
      <c r="BM62" t="s">
        <v>1296</v>
      </c>
      <c r="BN62" t="s">
        <v>74</v>
      </c>
      <c r="BO62" t="s">
        <v>74</v>
      </c>
      <c r="BP62" t="s">
        <v>74</v>
      </c>
      <c r="BQ62" t="s">
        <v>74</v>
      </c>
      <c r="BR62" t="s">
        <v>102</v>
      </c>
      <c r="BS62" t="s">
        <v>1297</v>
      </c>
      <c r="BT62" t="str">
        <f>HYPERLINK("https%3A%2F%2Fwww.webofscience.com%2Fwos%2Fwoscc%2Ffull-record%2FWOS:000721104800017","View Full Record in Web of Science")</f>
        <v>View Full Record in Web of Science</v>
      </c>
    </row>
    <row r="63" spans="1:72" x14ac:dyDescent="0.25">
      <c r="A63" t="s">
        <v>72</v>
      </c>
      <c r="B63" t="s">
        <v>1298</v>
      </c>
      <c r="C63" t="s">
        <v>74</v>
      </c>
      <c r="D63" t="s">
        <v>74</v>
      </c>
      <c r="E63" t="s">
        <v>74</v>
      </c>
      <c r="F63" t="s">
        <v>1299</v>
      </c>
      <c r="G63" t="s">
        <v>74</v>
      </c>
      <c r="H63" t="s">
        <v>74</v>
      </c>
      <c r="I63" t="s">
        <v>1300</v>
      </c>
      <c r="J63" t="s">
        <v>1301</v>
      </c>
      <c r="K63" t="s">
        <v>74</v>
      </c>
      <c r="L63" t="s">
        <v>74</v>
      </c>
      <c r="M63" t="s">
        <v>78</v>
      </c>
      <c r="N63" t="s">
        <v>108</v>
      </c>
      <c r="O63" t="s">
        <v>74</v>
      </c>
      <c r="P63" t="s">
        <v>74</v>
      </c>
      <c r="Q63" t="s">
        <v>74</v>
      </c>
      <c r="R63" t="s">
        <v>74</v>
      </c>
      <c r="S63" t="s">
        <v>74</v>
      </c>
      <c r="T63" t="s">
        <v>1302</v>
      </c>
      <c r="U63" t="s">
        <v>74</v>
      </c>
      <c r="V63" t="s">
        <v>1303</v>
      </c>
      <c r="W63" t="s">
        <v>1304</v>
      </c>
      <c r="X63" t="s">
        <v>1305</v>
      </c>
      <c r="Y63" t="s">
        <v>1306</v>
      </c>
      <c r="Z63" t="s">
        <v>1307</v>
      </c>
      <c r="AA63" t="s">
        <v>1308</v>
      </c>
      <c r="AB63" t="s">
        <v>1309</v>
      </c>
      <c r="AC63" t="s">
        <v>74</v>
      </c>
      <c r="AD63" t="s">
        <v>74</v>
      </c>
      <c r="AE63" t="s">
        <v>74</v>
      </c>
      <c r="AF63" t="s">
        <v>74</v>
      </c>
      <c r="AG63">
        <v>22</v>
      </c>
      <c r="AH63">
        <v>1</v>
      </c>
      <c r="AI63">
        <v>1</v>
      </c>
      <c r="AJ63">
        <v>0</v>
      </c>
      <c r="AK63">
        <v>0</v>
      </c>
      <c r="AL63" t="s">
        <v>1310</v>
      </c>
      <c r="AM63" t="s">
        <v>1311</v>
      </c>
      <c r="AN63" t="s">
        <v>1312</v>
      </c>
      <c r="AO63" t="s">
        <v>1313</v>
      </c>
      <c r="AP63" t="s">
        <v>1314</v>
      </c>
      <c r="AQ63" t="s">
        <v>74</v>
      </c>
      <c r="AR63" t="s">
        <v>1315</v>
      </c>
      <c r="AS63" t="s">
        <v>1316</v>
      </c>
      <c r="AT63" t="s">
        <v>1317</v>
      </c>
      <c r="AU63">
        <v>2021</v>
      </c>
      <c r="AV63">
        <v>8</v>
      </c>
      <c r="AW63">
        <v>11</v>
      </c>
      <c r="AX63" t="s">
        <v>74</v>
      </c>
      <c r="AY63" t="s">
        <v>74</v>
      </c>
      <c r="AZ63" t="s">
        <v>74</v>
      </c>
      <c r="BA63" t="s">
        <v>74</v>
      </c>
      <c r="BB63">
        <v>58</v>
      </c>
      <c r="BC63">
        <v>63</v>
      </c>
      <c r="BD63" t="s">
        <v>74</v>
      </c>
      <c r="BE63" t="s">
        <v>1318</v>
      </c>
      <c r="BF63" t="str">
        <f>HYPERLINK("http://dx.doi.org/10.21833/ijaas.2021.11.008","http://dx.doi.org/10.21833/ijaas.2021.11.008")</f>
        <v>http://dx.doi.org/10.21833/ijaas.2021.11.008</v>
      </c>
      <c r="BG63" t="s">
        <v>74</v>
      </c>
      <c r="BH63" t="s">
        <v>74</v>
      </c>
      <c r="BI63">
        <v>6</v>
      </c>
      <c r="BJ63" t="s">
        <v>370</v>
      </c>
      <c r="BK63" t="s">
        <v>100</v>
      </c>
      <c r="BL63" t="s">
        <v>371</v>
      </c>
      <c r="BM63" t="s">
        <v>1319</v>
      </c>
      <c r="BN63" t="s">
        <v>74</v>
      </c>
      <c r="BO63" t="s">
        <v>153</v>
      </c>
      <c r="BP63" t="s">
        <v>74</v>
      </c>
      <c r="BQ63" t="s">
        <v>74</v>
      </c>
      <c r="BR63" t="s">
        <v>102</v>
      </c>
      <c r="BS63" t="s">
        <v>1320</v>
      </c>
      <c r="BT63" t="str">
        <f>HYPERLINK("https%3A%2F%2Fwww.webofscience.com%2Fwos%2Fwoscc%2Ffull-record%2FWOS:000811308800008","View Full Record in Web of Science")</f>
        <v>View Full Record in Web of Science</v>
      </c>
    </row>
    <row r="64" spans="1:72" x14ac:dyDescent="0.25">
      <c r="A64" t="s">
        <v>72</v>
      </c>
      <c r="B64" t="s">
        <v>1321</v>
      </c>
      <c r="C64" t="s">
        <v>74</v>
      </c>
      <c r="D64" t="s">
        <v>74</v>
      </c>
      <c r="E64" t="s">
        <v>74</v>
      </c>
      <c r="F64" t="s">
        <v>1322</v>
      </c>
      <c r="G64" t="s">
        <v>74</v>
      </c>
      <c r="H64" t="s">
        <v>74</v>
      </c>
      <c r="I64" t="s">
        <v>1323</v>
      </c>
      <c r="J64" t="s">
        <v>1324</v>
      </c>
      <c r="K64" t="s">
        <v>74</v>
      </c>
      <c r="L64" t="s">
        <v>74</v>
      </c>
      <c r="M64" t="s">
        <v>78</v>
      </c>
      <c r="N64" t="s">
        <v>108</v>
      </c>
      <c r="O64" t="s">
        <v>74</v>
      </c>
      <c r="P64" t="s">
        <v>74</v>
      </c>
      <c r="Q64" t="s">
        <v>74</v>
      </c>
      <c r="R64" t="s">
        <v>74</v>
      </c>
      <c r="S64" t="s">
        <v>74</v>
      </c>
      <c r="T64" t="s">
        <v>1325</v>
      </c>
      <c r="U64" t="s">
        <v>74</v>
      </c>
      <c r="V64" t="s">
        <v>1326</v>
      </c>
      <c r="W64" t="s">
        <v>1327</v>
      </c>
      <c r="X64" t="s">
        <v>1328</v>
      </c>
      <c r="Y64" t="s">
        <v>1329</v>
      </c>
      <c r="Z64" t="s">
        <v>1330</v>
      </c>
      <c r="AA64" t="s">
        <v>74</v>
      </c>
      <c r="AB64" t="s">
        <v>74</v>
      </c>
      <c r="AC64" t="s">
        <v>74</v>
      </c>
      <c r="AD64" t="s">
        <v>74</v>
      </c>
      <c r="AE64" t="s">
        <v>74</v>
      </c>
      <c r="AF64" t="s">
        <v>74</v>
      </c>
      <c r="AG64">
        <v>18</v>
      </c>
      <c r="AH64">
        <v>0</v>
      </c>
      <c r="AI64">
        <v>0</v>
      </c>
      <c r="AJ64">
        <v>1</v>
      </c>
      <c r="AK64">
        <v>4</v>
      </c>
      <c r="AL64" t="s">
        <v>1331</v>
      </c>
      <c r="AM64" t="s">
        <v>1332</v>
      </c>
      <c r="AN64" t="s">
        <v>1333</v>
      </c>
      <c r="AO64" t="s">
        <v>74</v>
      </c>
      <c r="AP64" t="s">
        <v>1334</v>
      </c>
      <c r="AQ64" t="s">
        <v>74</v>
      </c>
      <c r="AR64" t="s">
        <v>1335</v>
      </c>
      <c r="AS64" t="s">
        <v>1336</v>
      </c>
      <c r="AT64" t="s">
        <v>1337</v>
      </c>
      <c r="AU64">
        <v>2021</v>
      </c>
      <c r="AV64">
        <v>41</v>
      </c>
      <c r="AW64">
        <v>7</v>
      </c>
      <c r="AX64" t="s">
        <v>74</v>
      </c>
      <c r="AY64" t="s">
        <v>74</v>
      </c>
      <c r="AZ64" t="s">
        <v>74</v>
      </c>
      <c r="BA64" t="s">
        <v>74</v>
      </c>
      <c r="BB64">
        <v>1</v>
      </c>
      <c r="BC64">
        <v>32</v>
      </c>
      <c r="BD64">
        <v>2</v>
      </c>
      <c r="BE64" t="s">
        <v>74</v>
      </c>
      <c r="BF64" t="s">
        <v>74</v>
      </c>
      <c r="BG64" t="s">
        <v>74</v>
      </c>
      <c r="BH64" t="s">
        <v>74</v>
      </c>
      <c r="BI64">
        <v>33</v>
      </c>
      <c r="BJ64" t="s">
        <v>671</v>
      </c>
      <c r="BK64" t="s">
        <v>100</v>
      </c>
      <c r="BL64" t="s">
        <v>671</v>
      </c>
      <c r="BM64" t="s">
        <v>1338</v>
      </c>
      <c r="BN64" t="s">
        <v>74</v>
      </c>
      <c r="BO64" t="s">
        <v>74</v>
      </c>
      <c r="BP64" t="s">
        <v>74</v>
      </c>
      <c r="BQ64" t="s">
        <v>74</v>
      </c>
      <c r="BR64" t="s">
        <v>102</v>
      </c>
      <c r="BS64" t="s">
        <v>1339</v>
      </c>
      <c r="BT64" t="str">
        <f>HYPERLINK("https%3A%2F%2Fwww.webofscience.com%2Fwos%2Fwoscc%2Ffull-record%2FWOS:000710413600001","View Full Record in Web of Science")</f>
        <v>View Full Record in Web of Science</v>
      </c>
    </row>
    <row r="65" spans="1:72" x14ac:dyDescent="0.25">
      <c r="A65" t="s">
        <v>72</v>
      </c>
      <c r="B65" t="s">
        <v>1340</v>
      </c>
      <c r="C65" t="s">
        <v>74</v>
      </c>
      <c r="D65" t="s">
        <v>74</v>
      </c>
      <c r="E65" t="s">
        <v>74</v>
      </c>
      <c r="F65" t="s">
        <v>1341</v>
      </c>
      <c r="G65" t="s">
        <v>74</v>
      </c>
      <c r="H65" t="s">
        <v>74</v>
      </c>
      <c r="I65" t="s">
        <v>1342</v>
      </c>
      <c r="J65" t="s">
        <v>1343</v>
      </c>
      <c r="K65" t="s">
        <v>74</v>
      </c>
      <c r="L65" t="s">
        <v>74</v>
      </c>
      <c r="M65" t="s">
        <v>78</v>
      </c>
      <c r="N65" t="s">
        <v>108</v>
      </c>
      <c r="O65" t="s">
        <v>74</v>
      </c>
      <c r="P65" t="s">
        <v>74</v>
      </c>
      <c r="Q65" t="s">
        <v>74</v>
      </c>
      <c r="R65" t="s">
        <v>74</v>
      </c>
      <c r="S65" t="s">
        <v>74</v>
      </c>
      <c r="T65" t="s">
        <v>1344</v>
      </c>
      <c r="U65" t="s">
        <v>1345</v>
      </c>
      <c r="V65" t="s">
        <v>1346</v>
      </c>
      <c r="W65" t="s">
        <v>1347</v>
      </c>
      <c r="X65" t="s">
        <v>1348</v>
      </c>
      <c r="Y65" t="s">
        <v>1349</v>
      </c>
      <c r="Z65" t="s">
        <v>1350</v>
      </c>
      <c r="AA65" t="s">
        <v>1351</v>
      </c>
      <c r="AB65" t="s">
        <v>1352</v>
      </c>
      <c r="AC65" t="s">
        <v>1353</v>
      </c>
      <c r="AD65" t="s">
        <v>1354</v>
      </c>
      <c r="AE65" t="s">
        <v>1355</v>
      </c>
      <c r="AF65" t="s">
        <v>74</v>
      </c>
      <c r="AG65">
        <v>66</v>
      </c>
      <c r="AH65">
        <v>5</v>
      </c>
      <c r="AI65">
        <v>5</v>
      </c>
      <c r="AJ65">
        <v>2</v>
      </c>
      <c r="AK65">
        <v>23</v>
      </c>
      <c r="AL65" t="s">
        <v>200</v>
      </c>
      <c r="AM65" t="s">
        <v>201</v>
      </c>
      <c r="AN65" t="s">
        <v>202</v>
      </c>
      <c r="AO65" t="s">
        <v>74</v>
      </c>
      <c r="AP65" t="s">
        <v>1356</v>
      </c>
      <c r="AQ65" t="s">
        <v>74</v>
      </c>
      <c r="AR65" t="s">
        <v>1343</v>
      </c>
      <c r="AS65" t="s">
        <v>1357</v>
      </c>
      <c r="AT65" t="s">
        <v>125</v>
      </c>
      <c r="AU65">
        <v>2021</v>
      </c>
      <c r="AV65">
        <v>14</v>
      </c>
      <c r="AW65">
        <v>18</v>
      </c>
      <c r="AX65" t="s">
        <v>74</v>
      </c>
      <c r="AY65" t="s">
        <v>74</v>
      </c>
      <c r="AZ65" t="s">
        <v>74</v>
      </c>
      <c r="BA65" t="s">
        <v>74</v>
      </c>
      <c r="BB65" t="s">
        <v>74</v>
      </c>
      <c r="BC65" t="s">
        <v>74</v>
      </c>
      <c r="BD65">
        <v>5599</v>
      </c>
      <c r="BE65" t="s">
        <v>1358</v>
      </c>
      <c r="BF65" t="str">
        <f>HYPERLINK("http://dx.doi.org/10.3390/en14185599","http://dx.doi.org/10.3390/en14185599")</f>
        <v>http://dx.doi.org/10.3390/en14185599</v>
      </c>
      <c r="BG65" t="s">
        <v>74</v>
      </c>
      <c r="BH65" t="s">
        <v>74</v>
      </c>
      <c r="BI65">
        <v>21</v>
      </c>
      <c r="BJ65" t="s">
        <v>1359</v>
      </c>
      <c r="BK65" t="s">
        <v>1360</v>
      </c>
      <c r="BL65" t="s">
        <v>1359</v>
      </c>
      <c r="BM65" t="s">
        <v>1361</v>
      </c>
      <c r="BN65" t="s">
        <v>74</v>
      </c>
      <c r="BO65" t="s">
        <v>153</v>
      </c>
      <c r="BP65" t="s">
        <v>74</v>
      </c>
      <c r="BQ65" t="s">
        <v>74</v>
      </c>
      <c r="BR65" t="s">
        <v>102</v>
      </c>
      <c r="BS65" t="s">
        <v>1362</v>
      </c>
      <c r="BT65" t="str">
        <f>HYPERLINK("https%3A%2F%2Fwww.webofscience.com%2Fwos%2Fwoscc%2Ffull-record%2FWOS:000699461200001","View Full Record in Web of Science")</f>
        <v>View Full Record in Web of Science</v>
      </c>
    </row>
    <row r="66" spans="1:72" x14ac:dyDescent="0.25">
      <c r="A66" t="s">
        <v>72</v>
      </c>
      <c r="B66" t="s">
        <v>1363</v>
      </c>
      <c r="C66" t="s">
        <v>74</v>
      </c>
      <c r="D66" t="s">
        <v>74</v>
      </c>
      <c r="E66" t="s">
        <v>74</v>
      </c>
      <c r="F66" t="s">
        <v>1364</v>
      </c>
      <c r="G66" t="s">
        <v>74</v>
      </c>
      <c r="H66" t="s">
        <v>74</v>
      </c>
      <c r="I66" t="s">
        <v>1365</v>
      </c>
      <c r="J66" t="s">
        <v>1366</v>
      </c>
      <c r="K66" t="s">
        <v>74</v>
      </c>
      <c r="L66" t="s">
        <v>74</v>
      </c>
      <c r="M66" t="s">
        <v>622</v>
      </c>
      <c r="N66" t="s">
        <v>108</v>
      </c>
      <c r="O66" t="s">
        <v>74</v>
      </c>
      <c r="P66" t="s">
        <v>74</v>
      </c>
      <c r="Q66" t="s">
        <v>74</v>
      </c>
      <c r="R66" t="s">
        <v>74</v>
      </c>
      <c r="S66" t="s">
        <v>74</v>
      </c>
      <c r="T66" t="s">
        <v>1367</v>
      </c>
      <c r="U66" t="s">
        <v>74</v>
      </c>
      <c r="V66" t="s">
        <v>1368</v>
      </c>
      <c r="W66" t="s">
        <v>1369</v>
      </c>
      <c r="X66" t="s">
        <v>1370</v>
      </c>
      <c r="Y66" t="s">
        <v>1371</v>
      </c>
      <c r="Z66" t="s">
        <v>1372</v>
      </c>
      <c r="AA66" t="s">
        <v>74</v>
      </c>
      <c r="AB66" t="s">
        <v>74</v>
      </c>
      <c r="AC66" t="s">
        <v>74</v>
      </c>
      <c r="AD66" t="s">
        <v>74</v>
      </c>
      <c r="AE66" t="s">
        <v>74</v>
      </c>
      <c r="AF66" t="s">
        <v>74</v>
      </c>
      <c r="AG66">
        <v>23</v>
      </c>
      <c r="AH66">
        <v>0</v>
      </c>
      <c r="AI66">
        <v>0</v>
      </c>
      <c r="AJ66">
        <v>1</v>
      </c>
      <c r="AK66">
        <v>2</v>
      </c>
      <c r="AL66" t="s">
        <v>1373</v>
      </c>
      <c r="AM66" t="s">
        <v>1374</v>
      </c>
      <c r="AN66" t="s">
        <v>1375</v>
      </c>
      <c r="AO66" t="s">
        <v>1376</v>
      </c>
      <c r="AP66" t="s">
        <v>1377</v>
      </c>
      <c r="AQ66" t="s">
        <v>74</v>
      </c>
      <c r="AR66" t="s">
        <v>1366</v>
      </c>
      <c r="AS66" t="s">
        <v>1378</v>
      </c>
      <c r="AT66" t="s">
        <v>125</v>
      </c>
      <c r="AU66">
        <v>2021</v>
      </c>
      <c r="AV66" t="s">
        <v>74</v>
      </c>
      <c r="AW66">
        <v>65</v>
      </c>
      <c r="AX66" t="s">
        <v>74</v>
      </c>
      <c r="AY66" t="s">
        <v>74</v>
      </c>
      <c r="AZ66" t="s">
        <v>74</v>
      </c>
      <c r="BA66" t="s">
        <v>74</v>
      </c>
      <c r="BB66">
        <v>37</v>
      </c>
      <c r="BC66">
        <v>54</v>
      </c>
      <c r="BD66" t="s">
        <v>74</v>
      </c>
      <c r="BE66" t="s">
        <v>1379</v>
      </c>
      <c r="BF66" t="str">
        <f>HYPERLINK("http://dx.doi.org/10.17223/18572685/65/3","http://dx.doi.org/10.17223/18572685/65/3")</f>
        <v>http://dx.doi.org/10.17223/18572685/65/3</v>
      </c>
      <c r="BG66" t="s">
        <v>74</v>
      </c>
      <c r="BH66" t="s">
        <v>74</v>
      </c>
      <c r="BI66">
        <v>18</v>
      </c>
      <c r="BJ66" t="s">
        <v>417</v>
      </c>
      <c r="BK66" t="s">
        <v>100</v>
      </c>
      <c r="BL66" t="s">
        <v>417</v>
      </c>
      <c r="BM66" t="s">
        <v>1380</v>
      </c>
      <c r="BN66" t="s">
        <v>74</v>
      </c>
      <c r="BO66" t="s">
        <v>74</v>
      </c>
      <c r="BP66" t="s">
        <v>74</v>
      </c>
      <c r="BQ66" t="s">
        <v>74</v>
      </c>
      <c r="BR66" t="s">
        <v>102</v>
      </c>
      <c r="BS66" t="s">
        <v>1381</v>
      </c>
      <c r="BT66" t="str">
        <f>HYPERLINK("https%3A%2F%2Fwww.webofscience.com%2Fwos%2Fwoscc%2Ffull-record%2FWOS:000722635700003","View Full Record in Web of Science")</f>
        <v>View Full Record in Web of Science</v>
      </c>
    </row>
    <row r="67" spans="1:72" x14ac:dyDescent="0.25">
      <c r="A67" t="s">
        <v>72</v>
      </c>
      <c r="B67" t="s">
        <v>1382</v>
      </c>
      <c r="C67" t="s">
        <v>74</v>
      </c>
      <c r="D67" t="s">
        <v>74</v>
      </c>
      <c r="E67" t="s">
        <v>74</v>
      </c>
      <c r="F67" t="s">
        <v>1383</v>
      </c>
      <c r="G67" t="s">
        <v>74</v>
      </c>
      <c r="H67" t="s">
        <v>74</v>
      </c>
      <c r="I67" t="s">
        <v>1384</v>
      </c>
      <c r="J67" t="s">
        <v>1385</v>
      </c>
      <c r="K67" t="s">
        <v>74</v>
      </c>
      <c r="L67" t="s">
        <v>74</v>
      </c>
      <c r="M67" t="s">
        <v>78</v>
      </c>
      <c r="N67" t="s">
        <v>108</v>
      </c>
      <c r="O67" t="s">
        <v>74</v>
      </c>
      <c r="P67" t="s">
        <v>74</v>
      </c>
      <c r="Q67" t="s">
        <v>74</v>
      </c>
      <c r="R67" t="s">
        <v>74</v>
      </c>
      <c r="S67" t="s">
        <v>74</v>
      </c>
      <c r="T67" t="s">
        <v>1386</v>
      </c>
      <c r="U67" t="s">
        <v>1387</v>
      </c>
      <c r="V67" t="s">
        <v>1388</v>
      </c>
      <c r="W67" t="s">
        <v>1389</v>
      </c>
      <c r="X67" t="s">
        <v>1390</v>
      </c>
      <c r="Y67" t="s">
        <v>1391</v>
      </c>
      <c r="Z67" t="s">
        <v>1392</v>
      </c>
      <c r="AA67" t="s">
        <v>1393</v>
      </c>
      <c r="AB67" t="s">
        <v>1394</v>
      </c>
      <c r="AC67" t="s">
        <v>74</v>
      </c>
      <c r="AD67" t="s">
        <v>74</v>
      </c>
      <c r="AE67" t="s">
        <v>74</v>
      </c>
      <c r="AF67" t="s">
        <v>74</v>
      </c>
      <c r="AG67">
        <v>89</v>
      </c>
      <c r="AH67">
        <v>30</v>
      </c>
      <c r="AI67">
        <v>31</v>
      </c>
      <c r="AJ67">
        <v>2</v>
      </c>
      <c r="AK67">
        <v>30</v>
      </c>
      <c r="AL67" t="s">
        <v>200</v>
      </c>
      <c r="AM67" t="s">
        <v>201</v>
      </c>
      <c r="AN67" t="s">
        <v>202</v>
      </c>
      <c r="AO67" t="s">
        <v>74</v>
      </c>
      <c r="AP67" t="s">
        <v>1395</v>
      </c>
      <c r="AQ67" t="s">
        <v>74</v>
      </c>
      <c r="AR67" t="s">
        <v>1396</v>
      </c>
      <c r="AS67" t="s">
        <v>1397</v>
      </c>
      <c r="AT67" t="s">
        <v>1398</v>
      </c>
      <c r="AU67">
        <v>2021</v>
      </c>
      <c r="AV67">
        <v>10</v>
      </c>
      <c r="AW67">
        <v>13</v>
      </c>
      <c r="AX67" t="s">
        <v>74</v>
      </c>
      <c r="AY67" t="s">
        <v>74</v>
      </c>
      <c r="AZ67" t="s">
        <v>74</v>
      </c>
      <c r="BA67" t="s">
        <v>74</v>
      </c>
      <c r="BB67" t="s">
        <v>74</v>
      </c>
      <c r="BC67" t="s">
        <v>74</v>
      </c>
      <c r="BD67">
        <v>2882</v>
      </c>
      <c r="BE67" t="s">
        <v>1399</v>
      </c>
      <c r="BF67" t="str">
        <f>HYPERLINK("http://dx.doi.org/10.3390/jcm10132882","http://dx.doi.org/10.3390/jcm10132882")</f>
        <v>http://dx.doi.org/10.3390/jcm10132882</v>
      </c>
      <c r="BG67" t="s">
        <v>74</v>
      </c>
      <c r="BH67" t="s">
        <v>74</v>
      </c>
      <c r="BI67">
        <v>22</v>
      </c>
      <c r="BJ67" t="s">
        <v>230</v>
      </c>
      <c r="BK67" t="s">
        <v>1360</v>
      </c>
      <c r="BL67" t="s">
        <v>231</v>
      </c>
      <c r="BM67" t="s">
        <v>1400</v>
      </c>
      <c r="BN67">
        <v>34209619</v>
      </c>
      <c r="BO67" t="s">
        <v>260</v>
      </c>
      <c r="BP67" t="s">
        <v>74</v>
      </c>
      <c r="BQ67" t="s">
        <v>74</v>
      </c>
      <c r="BR67" t="s">
        <v>102</v>
      </c>
      <c r="BS67" t="s">
        <v>1401</v>
      </c>
      <c r="BT67" t="str">
        <f>HYPERLINK("https%3A%2F%2Fwww.webofscience.com%2Fwos%2Fwoscc%2Ffull-record%2FWOS:000671287500001","View Full Record in Web of Science")</f>
        <v>View Full Record in Web of Science</v>
      </c>
    </row>
    <row r="68" spans="1:72" x14ac:dyDescent="0.25">
      <c r="A68" t="s">
        <v>72</v>
      </c>
      <c r="B68" t="s">
        <v>1402</v>
      </c>
      <c r="C68" t="s">
        <v>74</v>
      </c>
      <c r="D68" t="s">
        <v>74</v>
      </c>
      <c r="E68" t="s">
        <v>74</v>
      </c>
      <c r="F68" t="s">
        <v>1403</v>
      </c>
      <c r="G68" t="s">
        <v>74</v>
      </c>
      <c r="H68" t="s">
        <v>74</v>
      </c>
      <c r="I68" t="s">
        <v>1404</v>
      </c>
      <c r="J68" t="s">
        <v>134</v>
      </c>
      <c r="K68" t="s">
        <v>74</v>
      </c>
      <c r="L68" t="s">
        <v>74</v>
      </c>
      <c r="M68" t="s">
        <v>78</v>
      </c>
      <c r="N68" t="s">
        <v>108</v>
      </c>
      <c r="O68" t="s">
        <v>74</v>
      </c>
      <c r="P68" t="s">
        <v>74</v>
      </c>
      <c r="Q68" t="s">
        <v>74</v>
      </c>
      <c r="R68" t="s">
        <v>74</v>
      </c>
      <c r="S68" t="s">
        <v>74</v>
      </c>
      <c r="T68" t="s">
        <v>1405</v>
      </c>
      <c r="U68" t="s">
        <v>74</v>
      </c>
      <c r="V68" t="s">
        <v>1406</v>
      </c>
      <c r="W68" t="s">
        <v>1407</v>
      </c>
      <c r="X68" t="s">
        <v>1408</v>
      </c>
      <c r="Y68" t="s">
        <v>1409</v>
      </c>
      <c r="Z68" t="s">
        <v>74</v>
      </c>
      <c r="AA68" t="s">
        <v>1410</v>
      </c>
      <c r="AB68" t="s">
        <v>1411</v>
      </c>
      <c r="AC68" t="s">
        <v>74</v>
      </c>
      <c r="AD68" t="s">
        <v>74</v>
      </c>
      <c r="AE68" t="s">
        <v>74</v>
      </c>
      <c r="AF68" t="s">
        <v>74</v>
      </c>
      <c r="AG68">
        <v>12</v>
      </c>
      <c r="AH68">
        <v>1</v>
      </c>
      <c r="AI68">
        <v>1</v>
      </c>
      <c r="AJ68">
        <v>1</v>
      </c>
      <c r="AK68">
        <v>16</v>
      </c>
      <c r="AL68" t="s">
        <v>1412</v>
      </c>
      <c r="AM68" t="s">
        <v>1413</v>
      </c>
      <c r="AN68" t="s">
        <v>1414</v>
      </c>
      <c r="AO68" t="s">
        <v>74</v>
      </c>
      <c r="AP68" t="s">
        <v>145</v>
      </c>
      <c r="AQ68" t="s">
        <v>74</v>
      </c>
      <c r="AR68" t="s">
        <v>146</v>
      </c>
      <c r="AS68" t="s">
        <v>147</v>
      </c>
      <c r="AT68" t="s">
        <v>1415</v>
      </c>
      <c r="AU68">
        <v>2021</v>
      </c>
      <c r="AV68">
        <v>10</v>
      </c>
      <c r="AW68">
        <v>39</v>
      </c>
      <c r="AX68" t="s">
        <v>74</v>
      </c>
      <c r="AY68" t="s">
        <v>74</v>
      </c>
      <c r="AZ68" t="s">
        <v>74</v>
      </c>
      <c r="BA68" t="s">
        <v>74</v>
      </c>
      <c r="BB68">
        <v>178</v>
      </c>
      <c r="BC68">
        <v>185</v>
      </c>
      <c r="BD68" t="s">
        <v>74</v>
      </c>
      <c r="BE68" t="s">
        <v>1416</v>
      </c>
      <c r="BF68" t="str">
        <f>HYPERLINK("http://dx.doi.org/10.34069/AI/2021.39.03.17","http://dx.doi.org/10.34069/AI/2021.39.03.17")</f>
        <v>http://dx.doi.org/10.34069/AI/2021.39.03.17</v>
      </c>
      <c r="BG68" t="s">
        <v>74</v>
      </c>
      <c r="BH68" t="s">
        <v>74</v>
      </c>
      <c r="BI68">
        <v>8</v>
      </c>
      <c r="BJ68" t="s">
        <v>150</v>
      </c>
      <c r="BK68" t="s">
        <v>100</v>
      </c>
      <c r="BL68" t="s">
        <v>151</v>
      </c>
      <c r="BM68" t="s">
        <v>1417</v>
      </c>
      <c r="BN68" t="s">
        <v>74</v>
      </c>
      <c r="BO68" t="s">
        <v>926</v>
      </c>
      <c r="BP68" t="s">
        <v>74</v>
      </c>
      <c r="BQ68" t="s">
        <v>74</v>
      </c>
      <c r="BR68" t="s">
        <v>102</v>
      </c>
      <c r="BS68" t="s">
        <v>1418</v>
      </c>
      <c r="BT68" t="str">
        <f>HYPERLINK("https%3A%2F%2Fwww.webofscience.com%2Fwos%2Fwoscc%2Ffull-record%2FWOS:000648962200018","View Full Record in Web of Science")</f>
        <v>View Full Record in Web of Science</v>
      </c>
    </row>
    <row r="69" spans="1:72" x14ac:dyDescent="0.25">
      <c r="A69" t="s">
        <v>72</v>
      </c>
      <c r="B69" t="s">
        <v>1419</v>
      </c>
      <c r="C69" t="s">
        <v>74</v>
      </c>
      <c r="D69" t="s">
        <v>74</v>
      </c>
      <c r="E69" t="s">
        <v>74</v>
      </c>
      <c r="F69" t="s">
        <v>1420</v>
      </c>
      <c r="G69" t="s">
        <v>74</v>
      </c>
      <c r="H69" t="s">
        <v>74</v>
      </c>
      <c r="I69" t="s">
        <v>1421</v>
      </c>
      <c r="J69" t="s">
        <v>1422</v>
      </c>
      <c r="K69" t="s">
        <v>74</v>
      </c>
      <c r="L69" t="s">
        <v>74</v>
      </c>
      <c r="M69" t="s">
        <v>78</v>
      </c>
      <c r="N69" t="s">
        <v>108</v>
      </c>
      <c r="O69" t="s">
        <v>74</v>
      </c>
      <c r="P69" t="s">
        <v>74</v>
      </c>
      <c r="Q69" t="s">
        <v>74</v>
      </c>
      <c r="R69" t="s">
        <v>74</v>
      </c>
      <c r="S69" t="s">
        <v>74</v>
      </c>
      <c r="T69" t="s">
        <v>1423</v>
      </c>
      <c r="U69" t="s">
        <v>74</v>
      </c>
      <c r="V69" t="s">
        <v>1424</v>
      </c>
      <c r="W69" t="s">
        <v>1425</v>
      </c>
      <c r="X69" t="s">
        <v>1426</v>
      </c>
      <c r="Y69" t="s">
        <v>1427</v>
      </c>
      <c r="Z69" t="s">
        <v>1428</v>
      </c>
      <c r="AA69" t="s">
        <v>74</v>
      </c>
      <c r="AB69" t="s">
        <v>1429</v>
      </c>
      <c r="AC69" t="s">
        <v>1430</v>
      </c>
      <c r="AD69" t="s">
        <v>1431</v>
      </c>
      <c r="AE69" t="s">
        <v>1432</v>
      </c>
      <c r="AF69" t="s">
        <v>74</v>
      </c>
      <c r="AG69">
        <v>43</v>
      </c>
      <c r="AH69">
        <v>4</v>
      </c>
      <c r="AI69">
        <v>4</v>
      </c>
      <c r="AJ69">
        <v>0</v>
      </c>
      <c r="AK69">
        <v>7</v>
      </c>
      <c r="AL69" t="s">
        <v>590</v>
      </c>
      <c r="AM69" t="s">
        <v>591</v>
      </c>
      <c r="AN69" t="s">
        <v>592</v>
      </c>
      <c r="AO69" t="s">
        <v>1433</v>
      </c>
      <c r="AP69" t="s">
        <v>1434</v>
      </c>
      <c r="AQ69" t="s">
        <v>74</v>
      </c>
      <c r="AR69" t="s">
        <v>1435</v>
      </c>
      <c r="AS69" t="s">
        <v>1436</v>
      </c>
      <c r="AT69" t="s">
        <v>1437</v>
      </c>
      <c r="AU69">
        <v>2022</v>
      </c>
      <c r="AV69">
        <v>28</v>
      </c>
      <c r="AW69">
        <v>1</v>
      </c>
      <c r="AX69" t="s">
        <v>74</v>
      </c>
      <c r="AY69" t="s">
        <v>74</v>
      </c>
      <c r="AZ69" t="s">
        <v>74</v>
      </c>
      <c r="BA69" t="s">
        <v>74</v>
      </c>
      <c r="BB69">
        <v>30</v>
      </c>
      <c r="BC69">
        <v>43</v>
      </c>
      <c r="BD69" t="s">
        <v>74</v>
      </c>
      <c r="BE69" t="s">
        <v>1438</v>
      </c>
      <c r="BF69" t="str">
        <f>HYPERLINK("http://dx.doi.org/10.1080/13527258.2020.1869579","http://dx.doi.org/10.1080/13527258.2020.1869579")</f>
        <v>http://dx.doi.org/10.1080/13527258.2020.1869579</v>
      </c>
      <c r="BG69" t="s">
        <v>74</v>
      </c>
      <c r="BH69" t="s">
        <v>1439</v>
      </c>
      <c r="BI69">
        <v>14</v>
      </c>
      <c r="BJ69" t="s">
        <v>1440</v>
      </c>
      <c r="BK69" t="s">
        <v>1441</v>
      </c>
      <c r="BL69" t="s">
        <v>1442</v>
      </c>
      <c r="BM69" t="s">
        <v>1443</v>
      </c>
      <c r="BN69" t="s">
        <v>74</v>
      </c>
      <c r="BO69" t="s">
        <v>373</v>
      </c>
      <c r="BP69" t="s">
        <v>74</v>
      </c>
      <c r="BQ69" t="s">
        <v>74</v>
      </c>
      <c r="BR69" t="s">
        <v>102</v>
      </c>
      <c r="BS69" t="s">
        <v>1444</v>
      </c>
      <c r="BT69" t="str">
        <f>HYPERLINK("https%3A%2F%2Fwww.webofscience.com%2Fwos%2Fwoscc%2Ffull-record%2FWOS:000605669100001","View Full Record in Web of Science")</f>
        <v>View Full Record in Web of Science</v>
      </c>
    </row>
    <row r="70" spans="1:72" x14ac:dyDescent="0.25">
      <c r="A70" t="s">
        <v>72</v>
      </c>
      <c r="B70" t="s">
        <v>1445</v>
      </c>
      <c r="C70" t="s">
        <v>74</v>
      </c>
      <c r="D70" t="s">
        <v>74</v>
      </c>
      <c r="E70" t="s">
        <v>74</v>
      </c>
      <c r="F70" t="s">
        <v>1446</v>
      </c>
      <c r="G70" t="s">
        <v>74</v>
      </c>
      <c r="H70" t="s">
        <v>74</v>
      </c>
      <c r="I70" t="s">
        <v>1447</v>
      </c>
      <c r="J70" t="s">
        <v>134</v>
      </c>
      <c r="K70" t="s">
        <v>74</v>
      </c>
      <c r="L70" t="s">
        <v>74</v>
      </c>
      <c r="M70" t="s">
        <v>78</v>
      </c>
      <c r="N70" t="s">
        <v>108</v>
      </c>
      <c r="O70" t="s">
        <v>74</v>
      </c>
      <c r="P70" t="s">
        <v>74</v>
      </c>
      <c r="Q70" t="s">
        <v>74</v>
      </c>
      <c r="R70" t="s">
        <v>74</v>
      </c>
      <c r="S70" t="s">
        <v>74</v>
      </c>
      <c r="T70" t="s">
        <v>1448</v>
      </c>
      <c r="U70" t="s">
        <v>74</v>
      </c>
      <c r="V70" t="s">
        <v>1449</v>
      </c>
      <c r="W70" t="s">
        <v>1450</v>
      </c>
      <c r="X70" t="s">
        <v>1451</v>
      </c>
      <c r="Y70" t="s">
        <v>1452</v>
      </c>
      <c r="Z70" t="s">
        <v>74</v>
      </c>
      <c r="AA70" t="s">
        <v>1453</v>
      </c>
      <c r="AB70" t="s">
        <v>1454</v>
      </c>
      <c r="AC70" t="s">
        <v>74</v>
      </c>
      <c r="AD70" t="s">
        <v>74</v>
      </c>
      <c r="AE70" t="s">
        <v>74</v>
      </c>
      <c r="AF70" t="s">
        <v>74</v>
      </c>
      <c r="AG70">
        <v>28</v>
      </c>
      <c r="AH70">
        <v>2</v>
      </c>
      <c r="AI70">
        <v>2</v>
      </c>
      <c r="AJ70">
        <v>1</v>
      </c>
      <c r="AK70">
        <v>6</v>
      </c>
      <c r="AL70" t="s">
        <v>1412</v>
      </c>
      <c r="AM70" t="s">
        <v>1413</v>
      </c>
      <c r="AN70" t="s">
        <v>1414</v>
      </c>
      <c r="AO70" t="s">
        <v>74</v>
      </c>
      <c r="AP70" t="s">
        <v>145</v>
      </c>
      <c r="AQ70" t="s">
        <v>74</v>
      </c>
      <c r="AR70" t="s">
        <v>146</v>
      </c>
      <c r="AS70" t="s">
        <v>147</v>
      </c>
      <c r="AT70" t="s">
        <v>74</v>
      </c>
      <c r="AU70">
        <v>2021</v>
      </c>
      <c r="AV70">
        <v>10</v>
      </c>
      <c r="AW70">
        <v>40</v>
      </c>
      <c r="AX70" t="s">
        <v>74</v>
      </c>
      <c r="AY70" t="s">
        <v>74</v>
      </c>
      <c r="AZ70" t="s">
        <v>74</v>
      </c>
      <c r="BA70" t="s">
        <v>74</v>
      </c>
      <c r="BB70">
        <v>17</v>
      </c>
      <c r="BC70">
        <v>28</v>
      </c>
      <c r="BD70" t="s">
        <v>74</v>
      </c>
      <c r="BE70" t="s">
        <v>1455</v>
      </c>
      <c r="BF70" t="str">
        <f>HYPERLINK("http://dx.doi.org/10.34069/AI/2021.40.04.2","http://dx.doi.org/10.34069/AI/2021.40.04.2")</f>
        <v>http://dx.doi.org/10.34069/AI/2021.40.04.2</v>
      </c>
      <c r="BG70" t="s">
        <v>74</v>
      </c>
      <c r="BH70" t="s">
        <v>74</v>
      </c>
      <c r="BI70">
        <v>12</v>
      </c>
      <c r="BJ70" t="s">
        <v>150</v>
      </c>
      <c r="BK70" t="s">
        <v>100</v>
      </c>
      <c r="BL70" t="s">
        <v>151</v>
      </c>
      <c r="BM70" t="s">
        <v>1456</v>
      </c>
      <c r="BN70" t="s">
        <v>74</v>
      </c>
      <c r="BO70" t="s">
        <v>233</v>
      </c>
      <c r="BP70" t="s">
        <v>74</v>
      </c>
      <c r="BQ70" t="s">
        <v>74</v>
      </c>
      <c r="BR70" t="s">
        <v>102</v>
      </c>
      <c r="BS70" t="s">
        <v>1457</v>
      </c>
      <c r="BT70" t="str">
        <f>HYPERLINK("https%3A%2F%2Fwww.webofscience.com%2Fwos%2Fwoscc%2Ffull-record%2FWOS:000657701400003","View Full Record in Web of Science")</f>
        <v>View Full Record in Web of Science</v>
      </c>
    </row>
    <row r="71" spans="1:72" x14ac:dyDescent="0.25">
      <c r="A71" t="s">
        <v>72</v>
      </c>
      <c r="B71" t="s">
        <v>1458</v>
      </c>
      <c r="C71" t="s">
        <v>74</v>
      </c>
      <c r="D71" t="s">
        <v>74</v>
      </c>
      <c r="E71" t="s">
        <v>74</v>
      </c>
      <c r="F71" t="s">
        <v>1459</v>
      </c>
      <c r="G71" t="s">
        <v>74</v>
      </c>
      <c r="H71" t="s">
        <v>74</v>
      </c>
      <c r="I71" t="s">
        <v>1460</v>
      </c>
      <c r="J71" t="s">
        <v>931</v>
      </c>
      <c r="K71" t="s">
        <v>74</v>
      </c>
      <c r="L71" t="s">
        <v>74</v>
      </c>
      <c r="M71" t="s">
        <v>78</v>
      </c>
      <c r="N71" t="s">
        <v>108</v>
      </c>
      <c r="O71" t="s">
        <v>74</v>
      </c>
      <c r="P71" t="s">
        <v>74</v>
      </c>
      <c r="Q71" t="s">
        <v>74</v>
      </c>
      <c r="R71" t="s">
        <v>74</v>
      </c>
      <c r="S71" t="s">
        <v>74</v>
      </c>
      <c r="T71" t="s">
        <v>1461</v>
      </c>
      <c r="U71" t="s">
        <v>74</v>
      </c>
      <c r="V71" t="s">
        <v>1462</v>
      </c>
      <c r="W71" t="s">
        <v>1463</v>
      </c>
      <c r="X71" t="s">
        <v>1464</v>
      </c>
      <c r="Y71" t="s">
        <v>1465</v>
      </c>
      <c r="Z71" t="s">
        <v>1466</v>
      </c>
      <c r="AA71" t="s">
        <v>1467</v>
      </c>
      <c r="AB71" t="s">
        <v>1468</v>
      </c>
      <c r="AC71" t="s">
        <v>74</v>
      </c>
      <c r="AD71" t="s">
        <v>74</v>
      </c>
      <c r="AE71" t="s">
        <v>74</v>
      </c>
      <c r="AF71" t="s">
        <v>74</v>
      </c>
      <c r="AG71">
        <v>18</v>
      </c>
      <c r="AH71">
        <v>1</v>
      </c>
      <c r="AI71">
        <v>1</v>
      </c>
      <c r="AJ71">
        <v>0</v>
      </c>
      <c r="AK71">
        <v>2</v>
      </c>
      <c r="AL71" t="s">
        <v>1469</v>
      </c>
      <c r="AM71" t="s">
        <v>883</v>
      </c>
      <c r="AN71" t="s">
        <v>1470</v>
      </c>
      <c r="AO71" t="s">
        <v>943</v>
      </c>
      <c r="AP71" t="s">
        <v>944</v>
      </c>
      <c r="AQ71" t="s">
        <v>74</v>
      </c>
      <c r="AR71" t="s">
        <v>945</v>
      </c>
      <c r="AS71" t="s">
        <v>946</v>
      </c>
      <c r="AT71" t="s">
        <v>74</v>
      </c>
      <c r="AU71">
        <v>2021</v>
      </c>
      <c r="AV71">
        <v>2</v>
      </c>
      <c r="AW71">
        <v>37</v>
      </c>
      <c r="AX71" t="s">
        <v>74</v>
      </c>
      <c r="AY71" t="s">
        <v>74</v>
      </c>
      <c r="AZ71" t="s">
        <v>74</v>
      </c>
      <c r="BA71" t="s">
        <v>74</v>
      </c>
      <c r="BB71">
        <v>493</v>
      </c>
      <c r="BC71">
        <v>502</v>
      </c>
      <c r="BD71" t="s">
        <v>74</v>
      </c>
      <c r="BE71" t="s">
        <v>74</v>
      </c>
      <c r="BF71" t="s">
        <v>74</v>
      </c>
      <c r="BG71" t="s">
        <v>74</v>
      </c>
      <c r="BH71" t="s">
        <v>74</v>
      </c>
      <c r="BI71">
        <v>10</v>
      </c>
      <c r="BJ71" t="s">
        <v>948</v>
      </c>
      <c r="BK71" t="s">
        <v>100</v>
      </c>
      <c r="BL71" t="s">
        <v>209</v>
      </c>
      <c r="BM71" t="s">
        <v>1471</v>
      </c>
      <c r="BN71" t="s">
        <v>74</v>
      </c>
      <c r="BO71" t="s">
        <v>74</v>
      </c>
      <c r="BP71" t="s">
        <v>74</v>
      </c>
      <c r="BQ71" t="s">
        <v>74</v>
      </c>
      <c r="BR71" t="s">
        <v>102</v>
      </c>
      <c r="BS71" t="s">
        <v>1472</v>
      </c>
      <c r="BT71" t="str">
        <f>HYPERLINK("https%3A%2F%2Fwww.webofscience.com%2Fwos%2Fwoscc%2Ffull-record%2FWOS:000654768000050","View Full Record in Web of Science")</f>
        <v>View Full Record in Web of Science</v>
      </c>
    </row>
    <row r="72" spans="1:72" x14ac:dyDescent="0.25">
      <c r="A72" t="s">
        <v>72</v>
      </c>
      <c r="B72" t="s">
        <v>1473</v>
      </c>
      <c r="C72" t="s">
        <v>74</v>
      </c>
      <c r="D72" t="s">
        <v>74</v>
      </c>
      <c r="E72" t="s">
        <v>74</v>
      </c>
      <c r="F72" t="s">
        <v>1474</v>
      </c>
      <c r="G72" t="s">
        <v>74</v>
      </c>
      <c r="H72" t="s">
        <v>74</v>
      </c>
      <c r="I72" t="s">
        <v>1475</v>
      </c>
      <c r="J72" t="s">
        <v>353</v>
      </c>
      <c r="K72" t="s">
        <v>74</v>
      </c>
      <c r="L72" t="s">
        <v>74</v>
      </c>
      <c r="M72" t="s">
        <v>78</v>
      </c>
      <c r="N72" t="s">
        <v>108</v>
      </c>
      <c r="O72" t="s">
        <v>74</v>
      </c>
      <c r="P72" t="s">
        <v>74</v>
      </c>
      <c r="Q72" t="s">
        <v>74</v>
      </c>
      <c r="R72" t="s">
        <v>74</v>
      </c>
      <c r="S72" t="s">
        <v>74</v>
      </c>
      <c r="T72" t="s">
        <v>1476</v>
      </c>
      <c r="U72" t="s">
        <v>74</v>
      </c>
      <c r="V72" t="s">
        <v>1477</v>
      </c>
      <c r="W72" t="s">
        <v>1478</v>
      </c>
      <c r="X72" t="s">
        <v>1479</v>
      </c>
      <c r="Y72" t="s">
        <v>1480</v>
      </c>
      <c r="Z72" t="s">
        <v>1481</v>
      </c>
      <c r="AA72" t="s">
        <v>74</v>
      </c>
      <c r="AB72" t="s">
        <v>74</v>
      </c>
      <c r="AC72" t="s">
        <v>74</v>
      </c>
      <c r="AD72" t="s">
        <v>74</v>
      </c>
      <c r="AE72" t="s">
        <v>74</v>
      </c>
      <c r="AF72" t="s">
        <v>74</v>
      </c>
      <c r="AG72">
        <v>16</v>
      </c>
      <c r="AH72">
        <v>0</v>
      </c>
      <c r="AI72">
        <v>0</v>
      </c>
      <c r="AJ72">
        <v>5</v>
      </c>
      <c r="AK72">
        <v>11</v>
      </c>
      <c r="AL72" t="s">
        <v>363</v>
      </c>
      <c r="AM72" t="s">
        <v>341</v>
      </c>
      <c r="AN72" t="s">
        <v>364</v>
      </c>
      <c r="AO72" t="s">
        <v>365</v>
      </c>
      <c r="AP72" t="s">
        <v>366</v>
      </c>
      <c r="AQ72" t="s">
        <v>74</v>
      </c>
      <c r="AR72" t="s">
        <v>367</v>
      </c>
      <c r="AS72" t="s">
        <v>368</v>
      </c>
      <c r="AT72" t="s">
        <v>74</v>
      </c>
      <c r="AU72">
        <v>2021</v>
      </c>
      <c r="AV72">
        <v>17</v>
      </c>
      <c r="AW72">
        <v>2</v>
      </c>
      <c r="AX72" t="s">
        <v>74</v>
      </c>
      <c r="AY72" t="s">
        <v>74</v>
      </c>
      <c r="AZ72" t="s">
        <v>74</v>
      </c>
      <c r="BA72" t="s">
        <v>74</v>
      </c>
      <c r="BB72">
        <v>105</v>
      </c>
      <c r="BC72">
        <v>116</v>
      </c>
      <c r="BD72" t="s">
        <v>74</v>
      </c>
      <c r="BE72" t="s">
        <v>1482</v>
      </c>
      <c r="BF72" t="str">
        <f>HYPERLINK("http://dx.doi.org/10.15407/scine17.02.105","http://dx.doi.org/10.15407/scine17.02.105")</f>
        <v>http://dx.doi.org/10.15407/scine17.02.105</v>
      </c>
      <c r="BG72" t="s">
        <v>74</v>
      </c>
      <c r="BH72" t="s">
        <v>74</v>
      </c>
      <c r="BI72">
        <v>12</v>
      </c>
      <c r="BJ72" t="s">
        <v>370</v>
      </c>
      <c r="BK72" t="s">
        <v>100</v>
      </c>
      <c r="BL72" t="s">
        <v>371</v>
      </c>
      <c r="BM72" t="s">
        <v>1483</v>
      </c>
      <c r="BN72" t="s">
        <v>74</v>
      </c>
      <c r="BO72" t="s">
        <v>1230</v>
      </c>
      <c r="BP72" t="s">
        <v>74</v>
      </c>
      <c r="BQ72" t="s">
        <v>74</v>
      </c>
      <c r="BR72" t="s">
        <v>102</v>
      </c>
      <c r="BS72" t="s">
        <v>1484</v>
      </c>
      <c r="BT72" t="str">
        <f>HYPERLINK("https%3A%2F%2Fwww.webofscience.com%2Fwos%2Fwoscc%2Ffull-record%2FWOS:000735873200010","View Full Record in Web of Science")</f>
        <v>View Full Record in Web of Science</v>
      </c>
    </row>
    <row r="73" spans="1:72" x14ac:dyDescent="0.25">
      <c r="A73" t="s">
        <v>72</v>
      </c>
      <c r="B73" t="s">
        <v>1485</v>
      </c>
      <c r="C73" t="s">
        <v>74</v>
      </c>
      <c r="D73" t="s">
        <v>74</v>
      </c>
      <c r="E73" t="s">
        <v>74</v>
      </c>
      <c r="F73" t="s">
        <v>1486</v>
      </c>
      <c r="G73" t="s">
        <v>74</v>
      </c>
      <c r="H73" t="s">
        <v>74</v>
      </c>
      <c r="I73" t="s">
        <v>1487</v>
      </c>
      <c r="J73" t="s">
        <v>333</v>
      </c>
      <c r="K73" t="s">
        <v>74</v>
      </c>
      <c r="L73" t="s">
        <v>74</v>
      </c>
      <c r="M73" t="s">
        <v>401</v>
      </c>
      <c r="N73" t="s">
        <v>108</v>
      </c>
      <c r="O73" t="s">
        <v>74</v>
      </c>
      <c r="P73" t="s">
        <v>74</v>
      </c>
      <c r="Q73" t="s">
        <v>74</v>
      </c>
      <c r="R73" t="s">
        <v>74</v>
      </c>
      <c r="S73" t="s">
        <v>74</v>
      </c>
      <c r="T73" t="s">
        <v>1488</v>
      </c>
      <c r="U73" t="s">
        <v>74</v>
      </c>
      <c r="V73" t="s">
        <v>1489</v>
      </c>
      <c r="W73" t="s">
        <v>1490</v>
      </c>
      <c r="X73" t="s">
        <v>1491</v>
      </c>
      <c r="Y73" t="s">
        <v>1492</v>
      </c>
      <c r="Z73" t="s">
        <v>1493</v>
      </c>
      <c r="AA73" t="s">
        <v>1494</v>
      </c>
      <c r="AB73" t="s">
        <v>1495</v>
      </c>
      <c r="AC73" t="s">
        <v>74</v>
      </c>
      <c r="AD73" t="s">
        <v>74</v>
      </c>
      <c r="AE73" t="s">
        <v>74</v>
      </c>
      <c r="AF73" t="s">
        <v>74</v>
      </c>
      <c r="AG73">
        <v>14</v>
      </c>
      <c r="AH73">
        <v>0</v>
      </c>
      <c r="AI73">
        <v>0</v>
      </c>
      <c r="AJ73">
        <v>1</v>
      </c>
      <c r="AK73">
        <v>9</v>
      </c>
      <c r="AL73" t="s">
        <v>1496</v>
      </c>
      <c r="AM73" t="s">
        <v>341</v>
      </c>
      <c r="AN73" t="s">
        <v>342</v>
      </c>
      <c r="AO73" t="s">
        <v>343</v>
      </c>
      <c r="AP73" t="s">
        <v>74</v>
      </c>
      <c r="AQ73" t="s">
        <v>74</v>
      </c>
      <c r="AR73" t="s">
        <v>344</v>
      </c>
      <c r="AS73" t="s">
        <v>345</v>
      </c>
      <c r="AT73" t="s">
        <v>74</v>
      </c>
      <c r="AU73">
        <v>2021</v>
      </c>
      <c r="AV73">
        <v>84</v>
      </c>
      <c r="AW73">
        <v>4</v>
      </c>
      <c r="AX73" t="s">
        <v>74</v>
      </c>
      <c r="AY73" t="s">
        <v>74</v>
      </c>
      <c r="AZ73" t="s">
        <v>74</v>
      </c>
      <c r="BA73" t="s">
        <v>74</v>
      </c>
      <c r="BB73">
        <v>271</v>
      </c>
      <c r="BC73">
        <v>284</v>
      </c>
      <c r="BD73" t="s">
        <v>74</v>
      </c>
      <c r="BE73" t="s">
        <v>1497</v>
      </c>
      <c r="BF73" t="str">
        <f>HYPERLINK("http://dx.doi.org/10.33407/itlt.v84i4.3551","http://dx.doi.org/10.33407/itlt.v84i4.3551")</f>
        <v>http://dx.doi.org/10.33407/itlt.v84i4.3551</v>
      </c>
      <c r="BG73" t="s">
        <v>74</v>
      </c>
      <c r="BH73" t="s">
        <v>74</v>
      </c>
      <c r="BI73">
        <v>14</v>
      </c>
      <c r="BJ73" t="s">
        <v>347</v>
      </c>
      <c r="BK73" t="s">
        <v>100</v>
      </c>
      <c r="BL73" t="s">
        <v>347</v>
      </c>
      <c r="BM73" t="s">
        <v>1498</v>
      </c>
      <c r="BN73" t="s">
        <v>74</v>
      </c>
      <c r="BO73" t="s">
        <v>153</v>
      </c>
      <c r="BP73" t="s">
        <v>74</v>
      </c>
      <c r="BQ73" t="s">
        <v>74</v>
      </c>
      <c r="BR73" t="s">
        <v>102</v>
      </c>
      <c r="BS73" t="s">
        <v>1499</v>
      </c>
      <c r="BT73" t="str">
        <f>HYPERLINK("https%3A%2F%2Fwww.webofscience.com%2Fwos%2Fwoscc%2Ffull-record%2FWOS:000723916400016","View Full Record in Web of Science")</f>
        <v>View Full Record in Web of Science</v>
      </c>
    </row>
    <row r="74" spans="1:72" x14ac:dyDescent="0.25">
      <c r="A74" t="s">
        <v>72</v>
      </c>
      <c r="B74" t="s">
        <v>1500</v>
      </c>
      <c r="C74" t="s">
        <v>74</v>
      </c>
      <c r="D74" t="s">
        <v>74</v>
      </c>
      <c r="E74" t="s">
        <v>74</v>
      </c>
      <c r="F74" t="s">
        <v>1501</v>
      </c>
      <c r="G74" t="s">
        <v>74</v>
      </c>
      <c r="H74" t="s">
        <v>74</v>
      </c>
      <c r="I74" t="s">
        <v>1502</v>
      </c>
      <c r="J74" t="s">
        <v>1503</v>
      </c>
      <c r="K74" t="s">
        <v>74</v>
      </c>
      <c r="L74" t="s">
        <v>74</v>
      </c>
      <c r="M74" t="s">
        <v>78</v>
      </c>
      <c r="N74" t="s">
        <v>108</v>
      </c>
      <c r="O74" t="s">
        <v>74</v>
      </c>
      <c r="P74" t="s">
        <v>74</v>
      </c>
      <c r="Q74" t="s">
        <v>74</v>
      </c>
      <c r="R74" t="s">
        <v>74</v>
      </c>
      <c r="S74" t="s">
        <v>74</v>
      </c>
      <c r="T74" t="s">
        <v>1504</v>
      </c>
      <c r="U74" t="s">
        <v>74</v>
      </c>
      <c r="V74" t="s">
        <v>1505</v>
      </c>
      <c r="W74" t="s">
        <v>1506</v>
      </c>
      <c r="X74" t="s">
        <v>1507</v>
      </c>
      <c r="Y74" t="s">
        <v>1508</v>
      </c>
      <c r="Z74" t="s">
        <v>1509</v>
      </c>
      <c r="AA74" t="s">
        <v>1510</v>
      </c>
      <c r="AB74" t="s">
        <v>1511</v>
      </c>
      <c r="AC74" t="s">
        <v>74</v>
      </c>
      <c r="AD74" t="s">
        <v>74</v>
      </c>
      <c r="AE74" t="s">
        <v>74</v>
      </c>
      <c r="AF74" t="s">
        <v>74</v>
      </c>
      <c r="AG74">
        <v>13</v>
      </c>
      <c r="AH74">
        <v>2</v>
      </c>
      <c r="AI74">
        <v>2</v>
      </c>
      <c r="AJ74">
        <v>7</v>
      </c>
      <c r="AK74">
        <v>18</v>
      </c>
      <c r="AL74" t="s">
        <v>1512</v>
      </c>
      <c r="AM74" t="s">
        <v>1513</v>
      </c>
      <c r="AN74" t="s">
        <v>1514</v>
      </c>
      <c r="AO74" t="s">
        <v>1515</v>
      </c>
      <c r="AP74" t="s">
        <v>1516</v>
      </c>
      <c r="AQ74" t="s">
        <v>74</v>
      </c>
      <c r="AR74" t="s">
        <v>1517</v>
      </c>
      <c r="AS74" t="s">
        <v>1518</v>
      </c>
      <c r="AT74" t="s">
        <v>74</v>
      </c>
      <c r="AU74">
        <v>2021</v>
      </c>
      <c r="AV74">
        <v>14</v>
      </c>
      <c r="AW74">
        <v>33</v>
      </c>
      <c r="AX74" t="s">
        <v>74</v>
      </c>
      <c r="AY74" t="s">
        <v>74</v>
      </c>
      <c r="AZ74" t="s">
        <v>74</v>
      </c>
      <c r="BA74" t="s">
        <v>74</v>
      </c>
      <c r="BB74" t="s">
        <v>74</v>
      </c>
      <c r="BC74" t="s">
        <v>74</v>
      </c>
      <c r="BD74" t="s">
        <v>1519</v>
      </c>
      <c r="BE74" t="s">
        <v>1520</v>
      </c>
      <c r="BF74" t="str">
        <f>HYPERLINK("http://dx.doi.org/10.20952/revtee.v14i33.15913","http://dx.doi.org/10.20952/revtee.v14i33.15913")</f>
        <v>http://dx.doi.org/10.20952/revtee.v14i33.15913</v>
      </c>
      <c r="BG74" t="s">
        <v>74</v>
      </c>
      <c r="BH74" t="s">
        <v>74</v>
      </c>
      <c r="BI74">
        <v>10</v>
      </c>
      <c r="BJ74" t="s">
        <v>347</v>
      </c>
      <c r="BK74" t="s">
        <v>100</v>
      </c>
      <c r="BL74" t="s">
        <v>347</v>
      </c>
      <c r="BM74" t="s">
        <v>1521</v>
      </c>
      <c r="BN74" t="s">
        <v>74</v>
      </c>
      <c r="BO74" t="s">
        <v>260</v>
      </c>
      <c r="BP74" t="s">
        <v>74</v>
      </c>
      <c r="BQ74" t="s">
        <v>74</v>
      </c>
      <c r="BR74" t="s">
        <v>102</v>
      </c>
      <c r="BS74" t="s">
        <v>1522</v>
      </c>
      <c r="BT74" t="str">
        <f>HYPERLINK("https%3A%2F%2Fwww.webofscience.com%2Fwos%2Fwoscc%2Ffull-record%2FWOS:000707152900001","View Full Record in Web of Science")</f>
        <v>View Full Record in Web of Science</v>
      </c>
    </row>
    <row r="75" spans="1:72" x14ac:dyDescent="0.25">
      <c r="A75" t="s">
        <v>72</v>
      </c>
      <c r="B75" t="s">
        <v>1523</v>
      </c>
      <c r="C75" t="s">
        <v>74</v>
      </c>
      <c r="D75" t="s">
        <v>74</v>
      </c>
      <c r="E75" t="s">
        <v>74</v>
      </c>
      <c r="F75" t="s">
        <v>1524</v>
      </c>
      <c r="G75" t="s">
        <v>74</v>
      </c>
      <c r="H75" t="s">
        <v>74</v>
      </c>
      <c r="I75" t="s">
        <v>1525</v>
      </c>
      <c r="J75" t="s">
        <v>873</v>
      </c>
      <c r="K75" t="s">
        <v>74</v>
      </c>
      <c r="L75" t="s">
        <v>74</v>
      </c>
      <c r="M75" t="s">
        <v>78</v>
      </c>
      <c r="N75" t="s">
        <v>108</v>
      </c>
      <c r="O75" t="s">
        <v>74</v>
      </c>
      <c r="P75" t="s">
        <v>74</v>
      </c>
      <c r="Q75" t="s">
        <v>74</v>
      </c>
      <c r="R75" t="s">
        <v>74</v>
      </c>
      <c r="S75" t="s">
        <v>74</v>
      </c>
      <c r="T75" t="s">
        <v>1526</v>
      </c>
      <c r="U75" t="s">
        <v>74</v>
      </c>
      <c r="V75" t="s">
        <v>1527</v>
      </c>
      <c r="W75" t="s">
        <v>1528</v>
      </c>
      <c r="X75" t="s">
        <v>1529</v>
      </c>
      <c r="Y75" t="s">
        <v>1530</v>
      </c>
      <c r="Z75" t="s">
        <v>1531</v>
      </c>
      <c r="AA75" t="s">
        <v>74</v>
      </c>
      <c r="AB75" t="s">
        <v>74</v>
      </c>
      <c r="AC75" t="s">
        <v>74</v>
      </c>
      <c r="AD75" t="s">
        <v>74</v>
      </c>
      <c r="AE75" t="s">
        <v>74</v>
      </c>
      <c r="AF75" t="s">
        <v>74</v>
      </c>
      <c r="AG75">
        <v>31</v>
      </c>
      <c r="AH75">
        <v>0</v>
      </c>
      <c r="AI75">
        <v>0</v>
      </c>
      <c r="AJ75">
        <v>0</v>
      </c>
      <c r="AK75">
        <v>2</v>
      </c>
      <c r="AL75" t="s">
        <v>882</v>
      </c>
      <c r="AM75" t="s">
        <v>883</v>
      </c>
      <c r="AN75" t="s">
        <v>884</v>
      </c>
      <c r="AO75" t="s">
        <v>885</v>
      </c>
      <c r="AP75" t="s">
        <v>74</v>
      </c>
      <c r="AQ75" t="s">
        <v>74</v>
      </c>
      <c r="AR75" t="s">
        <v>886</v>
      </c>
      <c r="AS75" t="s">
        <v>887</v>
      </c>
      <c r="AT75" t="s">
        <v>74</v>
      </c>
      <c r="AU75">
        <v>2021</v>
      </c>
      <c r="AV75" t="s">
        <v>74</v>
      </c>
      <c r="AW75">
        <v>20</v>
      </c>
      <c r="AX75" t="s">
        <v>74</v>
      </c>
      <c r="AY75" t="s">
        <v>74</v>
      </c>
      <c r="AZ75" t="s">
        <v>74</v>
      </c>
      <c r="BA75" t="s">
        <v>74</v>
      </c>
      <c r="BB75">
        <v>39</v>
      </c>
      <c r="BC75">
        <v>48</v>
      </c>
      <c r="BD75" t="s">
        <v>74</v>
      </c>
      <c r="BE75" t="s">
        <v>1532</v>
      </c>
      <c r="BF75" t="str">
        <f>HYPERLINK("http://dx.doi.org/10.24919/2519-058X.20.240048","http://dx.doi.org/10.24919/2519-058X.20.240048")</f>
        <v>http://dx.doi.org/10.24919/2519-058X.20.240048</v>
      </c>
      <c r="BG75" t="s">
        <v>74</v>
      </c>
      <c r="BH75" t="s">
        <v>74</v>
      </c>
      <c r="BI75">
        <v>10</v>
      </c>
      <c r="BJ75" t="s">
        <v>417</v>
      </c>
      <c r="BK75" t="s">
        <v>100</v>
      </c>
      <c r="BL75" t="s">
        <v>417</v>
      </c>
      <c r="BM75" t="s">
        <v>1533</v>
      </c>
      <c r="BN75" t="s">
        <v>74</v>
      </c>
      <c r="BO75" t="s">
        <v>153</v>
      </c>
      <c r="BP75" t="s">
        <v>74</v>
      </c>
      <c r="BQ75" t="s">
        <v>74</v>
      </c>
      <c r="BR75" t="s">
        <v>102</v>
      </c>
      <c r="BS75" t="s">
        <v>1534</v>
      </c>
      <c r="BT75" t="str">
        <f>HYPERLINK("https%3A%2F%2Fwww.webofscience.com%2Fwos%2Fwoscc%2Ffull-record%2FWOS:000705065100004","View Full Record in Web of Science")</f>
        <v>View Full Record in Web of Science</v>
      </c>
    </row>
    <row r="76" spans="1:72" x14ac:dyDescent="0.25">
      <c r="A76" t="s">
        <v>72</v>
      </c>
      <c r="B76" t="s">
        <v>1535</v>
      </c>
      <c r="C76" t="s">
        <v>74</v>
      </c>
      <c r="D76" t="s">
        <v>74</v>
      </c>
      <c r="E76" t="s">
        <v>74</v>
      </c>
      <c r="F76" t="s">
        <v>1536</v>
      </c>
      <c r="G76" t="s">
        <v>74</v>
      </c>
      <c r="H76" t="s">
        <v>74</v>
      </c>
      <c r="I76" t="s">
        <v>1537</v>
      </c>
      <c r="J76" t="s">
        <v>873</v>
      </c>
      <c r="K76" t="s">
        <v>74</v>
      </c>
      <c r="L76" t="s">
        <v>74</v>
      </c>
      <c r="M76" t="s">
        <v>78</v>
      </c>
      <c r="N76" t="s">
        <v>108</v>
      </c>
      <c r="O76" t="s">
        <v>74</v>
      </c>
      <c r="P76" t="s">
        <v>74</v>
      </c>
      <c r="Q76" t="s">
        <v>74</v>
      </c>
      <c r="R76" t="s">
        <v>74</v>
      </c>
      <c r="S76" t="s">
        <v>74</v>
      </c>
      <c r="T76" t="s">
        <v>1538</v>
      </c>
      <c r="U76" t="s">
        <v>74</v>
      </c>
      <c r="V76" t="s">
        <v>1539</v>
      </c>
      <c r="W76" t="s">
        <v>1540</v>
      </c>
      <c r="X76" t="s">
        <v>1541</v>
      </c>
      <c r="Y76" t="s">
        <v>1542</v>
      </c>
      <c r="Z76" t="s">
        <v>1543</v>
      </c>
      <c r="AA76" t="s">
        <v>74</v>
      </c>
      <c r="AB76" t="s">
        <v>74</v>
      </c>
      <c r="AC76" t="s">
        <v>74</v>
      </c>
      <c r="AD76" t="s">
        <v>74</v>
      </c>
      <c r="AE76" t="s">
        <v>74</v>
      </c>
      <c r="AF76" t="s">
        <v>74</v>
      </c>
      <c r="AG76">
        <v>32</v>
      </c>
      <c r="AH76">
        <v>0</v>
      </c>
      <c r="AI76">
        <v>0</v>
      </c>
      <c r="AJ76">
        <v>0</v>
      </c>
      <c r="AK76">
        <v>6</v>
      </c>
      <c r="AL76" t="s">
        <v>882</v>
      </c>
      <c r="AM76" t="s">
        <v>883</v>
      </c>
      <c r="AN76" t="s">
        <v>884</v>
      </c>
      <c r="AO76" t="s">
        <v>885</v>
      </c>
      <c r="AP76" t="s">
        <v>74</v>
      </c>
      <c r="AQ76" t="s">
        <v>74</v>
      </c>
      <c r="AR76" t="s">
        <v>886</v>
      </c>
      <c r="AS76" t="s">
        <v>887</v>
      </c>
      <c r="AT76" t="s">
        <v>74</v>
      </c>
      <c r="AU76">
        <v>2021</v>
      </c>
      <c r="AV76" t="s">
        <v>74</v>
      </c>
      <c r="AW76">
        <v>18</v>
      </c>
      <c r="AX76" t="s">
        <v>74</v>
      </c>
      <c r="AY76" t="s">
        <v>74</v>
      </c>
      <c r="AZ76" t="s">
        <v>74</v>
      </c>
      <c r="BA76" t="s">
        <v>74</v>
      </c>
      <c r="BB76">
        <v>187</v>
      </c>
      <c r="BC76">
        <v>198</v>
      </c>
      <c r="BD76" t="s">
        <v>74</v>
      </c>
      <c r="BE76" t="s">
        <v>1544</v>
      </c>
      <c r="BF76" t="str">
        <f>HYPERLINK("http://dx.doi.org/10.24919/2519-058X.18.226537","http://dx.doi.org/10.24919/2519-058X.18.226537")</f>
        <v>http://dx.doi.org/10.24919/2519-058X.18.226537</v>
      </c>
      <c r="BG76" t="s">
        <v>74</v>
      </c>
      <c r="BH76" t="s">
        <v>74</v>
      </c>
      <c r="BI76">
        <v>12</v>
      </c>
      <c r="BJ76" t="s">
        <v>417</v>
      </c>
      <c r="BK76" t="s">
        <v>100</v>
      </c>
      <c r="BL76" t="s">
        <v>417</v>
      </c>
      <c r="BM76" t="s">
        <v>1545</v>
      </c>
      <c r="BN76" t="s">
        <v>74</v>
      </c>
      <c r="BO76" t="s">
        <v>153</v>
      </c>
      <c r="BP76" t="s">
        <v>74</v>
      </c>
      <c r="BQ76" t="s">
        <v>74</v>
      </c>
      <c r="BR76" t="s">
        <v>102</v>
      </c>
      <c r="BS76" t="s">
        <v>1546</v>
      </c>
      <c r="BT76" t="str">
        <f>HYPERLINK("https%3A%2F%2Fwww.webofscience.com%2Fwos%2Fwoscc%2Ffull-record%2FWOS:000635722800017","View Full Record in Web of Science")</f>
        <v>View Full Record in Web of Science</v>
      </c>
    </row>
    <row r="77" spans="1:72" x14ac:dyDescent="0.25">
      <c r="A77" t="s">
        <v>72</v>
      </c>
      <c r="B77" t="s">
        <v>1547</v>
      </c>
      <c r="C77" t="s">
        <v>74</v>
      </c>
      <c r="D77" t="s">
        <v>74</v>
      </c>
      <c r="E77" t="s">
        <v>74</v>
      </c>
      <c r="F77" t="s">
        <v>1548</v>
      </c>
      <c r="G77" t="s">
        <v>74</v>
      </c>
      <c r="H77" t="s">
        <v>74</v>
      </c>
      <c r="I77" t="s">
        <v>1549</v>
      </c>
      <c r="J77" t="s">
        <v>1550</v>
      </c>
      <c r="K77" t="s">
        <v>74</v>
      </c>
      <c r="L77" t="s">
        <v>74</v>
      </c>
      <c r="M77" t="s">
        <v>78</v>
      </c>
      <c r="N77" t="s">
        <v>108</v>
      </c>
      <c r="O77" t="s">
        <v>74</v>
      </c>
      <c r="P77" t="s">
        <v>74</v>
      </c>
      <c r="Q77" t="s">
        <v>74</v>
      </c>
      <c r="R77" t="s">
        <v>74</v>
      </c>
      <c r="S77" t="s">
        <v>74</v>
      </c>
      <c r="T77" t="s">
        <v>1551</v>
      </c>
      <c r="U77" t="s">
        <v>74</v>
      </c>
      <c r="V77" t="s">
        <v>1552</v>
      </c>
      <c r="W77" t="s">
        <v>1553</v>
      </c>
      <c r="X77" t="s">
        <v>1554</v>
      </c>
      <c r="Y77" t="s">
        <v>1555</v>
      </c>
      <c r="Z77" t="s">
        <v>1556</v>
      </c>
      <c r="AA77" t="s">
        <v>1557</v>
      </c>
      <c r="AB77" t="s">
        <v>1558</v>
      </c>
      <c r="AC77" t="s">
        <v>1559</v>
      </c>
      <c r="AD77" t="s">
        <v>1560</v>
      </c>
      <c r="AE77" t="s">
        <v>1561</v>
      </c>
      <c r="AF77" t="s">
        <v>74</v>
      </c>
      <c r="AG77">
        <v>40</v>
      </c>
      <c r="AH77">
        <v>6</v>
      </c>
      <c r="AI77">
        <v>6</v>
      </c>
      <c r="AJ77">
        <v>0</v>
      </c>
      <c r="AK77">
        <v>6</v>
      </c>
      <c r="AL77" t="s">
        <v>1562</v>
      </c>
      <c r="AM77" t="s">
        <v>1243</v>
      </c>
      <c r="AN77" t="s">
        <v>1244</v>
      </c>
      <c r="AO77" t="s">
        <v>1563</v>
      </c>
      <c r="AP77" t="s">
        <v>1564</v>
      </c>
      <c r="AQ77" t="s">
        <v>74</v>
      </c>
      <c r="AR77" t="s">
        <v>1565</v>
      </c>
      <c r="AS77" t="s">
        <v>1566</v>
      </c>
      <c r="AT77" t="s">
        <v>74</v>
      </c>
      <c r="AU77">
        <v>2021</v>
      </c>
      <c r="AV77" t="s">
        <v>74</v>
      </c>
      <c r="AW77">
        <v>3</v>
      </c>
      <c r="AX77" t="s">
        <v>74</v>
      </c>
      <c r="AY77" t="s">
        <v>74</v>
      </c>
      <c r="AZ77" t="s">
        <v>74</v>
      </c>
      <c r="BA77" t="s">
        <v>74</v>
      </c>
      <c r="BB77">
        <v>443</v>
      </c>
      <c r="BC77">
        <v>451</v>
      </c>
      <c r="BD77" t="s">
        <v>74</v>
      </c>
      <c r="BE77" t="s">
        <v>1567</v>
      </c>
      <c r="BF77" t="str">
        <f>HYPERLINK("http://dx.doi.org/10.13187/me.2021.3.443","http://dx.doi.org/10.13187/me.2021.3.443")</f>
        <v>http://dx.doi.org/10.13187/me.2021.3.443</v>
      </c>
      <c r="BG77" t="s">
        <v>74</v>
      </c>
      <c r="BH77" t="s">
        <v>74</v>
      </c>
      <c r="BI77">
        <v>9</v>
      </c>
      <c r="BJ77" t="s">
        <v>1269</v>
      </c>
      <c r="BK77" t="s">
        <v>100</v>
      </c>
      <c r="BL77" t="s">
        <v>1269</v>
      </c>
      <c r="BM77" t="s">
        <v>1568</v>
      </c>
      <c r="BN77" t="s">
        <v>74</v>
      </c>
      <c r="BO77" t="s">
        <v>1569</v>
      </c>
      <c r="BP77" t="s">
        <v>74</v>
      </c>
      <c r="BQ77" t="s">
        <v>74</v>
      </c>
      <c r="BR77" t="s">
        <v>102</v>
      </c>
      <c r="BS77" t="s">
        <v>1570</v>
      </c>
      <c r="BT77" t="str">
        <f>HYPERLINK("https%3A%2F%2Fwww.webofscience.com%2Fwos%2Fwoscc%2Ffull-record%2FWOS:000693624800006","View Full Record in Web of Science")</f>
        <v>View Full Record in Web of Science</v>
      </c>
    </row>
    <row r="78" spans="1:72" x14ac:dyDescent="0.25">
      <c r="A78" t="s">
        <v>72</v>
      </c>
      <c r="B78" t="s">
        <v>1571</v>
      </c>
      <c r="C78" t="s">
        <v>74</v>
      </c>
      <c r="D78" t="s">
        <v>74</v>
      </c>
      <c r="E78" t="s">
        <v>74</v>
      </c>
      <c r="F78" t="s">
        <v>1572</v>
      </c>
      <c r="G78" t="s">
        <v>74</v>
      </c>
      <c r="H78" t="s">
        <v>74</v>
      </c>
      <c r="I78" t="s">
        <v>1573</v>
      </c>
      <c r="J78" t="s">
        <v>288</v>
      </c>
      <c r="K78" t="s">
        <v>74</v>
      </c>
      <c r="L78" t="s">
        <v>74</v>
      </c>
      <c r="M78" t="s">
        <v>78</v>
      </c>
      <c r="N78" t="s">
        <v>108</v>
      </c>
      <c r="O78" t="s">
        <v>74</v>
      </c>
      <c r="P78" t="s">
        <v>74</v>
      </c>
      <c r="Q78" t="s">
        <v>74</v>
      </c>
      <c r="R78" t="s">
        <v>74</v>
      </c>
      <c r="S78" t="s">
        <v>74</v>
      </c>
      <c r="T78" t="s">
        <v>1574</v>
      </c>
      <c r="U78" t="s">
        <v>74</v>
      </c>
      <c r="V78" t="s">
        <v>1575</v>
      </c>
      <c r="W78" t="s">
        <v>1576</v>
      </c>
      <c r="X78" t="s">
        <v>1158</v>
      </c>
      <c r="Y78" t="s">
        <v>1577</v>
      </c>
      <c r="Z78" t="s">
        <v>1578</v>
      </c>
      <c r="AA78" t="s">
        <v>1579</v>
      </c>
      <c r="AB78" t="s">
        <v>1580</v>
      </c>
      <c r="AC78" t="s">
        <v>1163</v>
      </c>
      <c r="AD78" t="s">
        <v>74</v>
      </c>
      <c r="AE78" t="s">
        <v>1581</v>
      </c>
      <c r="AF78" t="s">
        <v>74</v>
      </c>
      <c r="AG78">
        <v>20</v>
      </c>
      <c r="AH78">
        <v>2</v>
      </c>
      <c r="AI78">
        <v>2</v>
      </c>
      <c r="AJ78">
        <v>1</v>
      </c>
      <c r="AK78">
        <v>9</v>
      </c>
      <c r="AL78" t="s">
        <v>295</v>
      </c>
      <c r="AM78" t="s">
        <v>296</v>
      </c>
      <c r="AN78" t="s">
        <v>297</v>
      </c>
      <c r="AO78" t="s">
        <v>298</v>
      </c>
      <c r="AP78" t="s">
        <v>299</v>
      </c>
      <c r="AQ78" t="s">
        <v>74</v>
      </c>
      <c r="AR78" t="s">
        <v>300</v>
      </c>
      <c r="AS78" t="s">
        <v>301</v>
      </c>
      <c r="AT78" t="s">
        <v>74</v>
      </c>
      <c r="AU78">
        <v>2021</v>
      </c>
      <c r="AV78">
        <v>7</v>
      </c>
      <c r="AW78">
        <v>4</v>
      </c>
      <c r="AX78" t="s">
        <v>74</v>
      </c>
      <c r="AY78" t="s">
        <v>74</v>
      </c>
      <c r="AZ78" t="s">
        <v>74</v>
      </c>
      <c r="BA78" t="s">
        <v>74</v>
      </c>
      <c r="BB78">
        <v>43</v>
      </c>
      <c r="BC78">
        <v>53</v>
      </c>
      <c r="BD78" t="s">
        <v>74</v>
      </c>
      <c r="BE78" t="s">
        <v>1582</v>
      </c>
      <c r="BF78" t="str">
        <f>HYPERLINK("http://dx.doi.org/10.30525/2256-0742/2021-7-4-43-53","http://dx.doi.org/10.30525/2256-0742/2021-7-4-43-53")</f>
        <v>http://dx.doi.org/10.30525/2256-0742/2021-7-4-43-53</v>
      </c>
      <c r="BG78" t="s">
        <v>74</v>
      </c>
      <c r="BH78" t="s">
        <v>74</v>
      </c>
      <c r="BI78">
        <v>11</v>
      </c>
      <c r="BJ78" t="s">
        <v>303</v>
      </c>
      <c r="BK78" t="s">
        <v>100</v>
      </c>
      <c r="BL78" t="s">
        <v>209</v>
      </c>
      <c r="BM78" t="s">
        <v>1583</v>
      </c>
      <c r="BN78" t="s">
        <v>74</v>
      </c>
      <c r="BO78" t="s">
        <v>153</v>
      </c>
      <c r="BP78" t="s">
        <v>74</v>
      </c>
      <c r="BQ78" t="s">
        <v>74</v>
      </c>
      <c r="BR78" t="s">
        <v>102</v>
      </c>
      <c r="BS78" t="s">
        <v>1584</v>
      </c>
      <c r="BT78" t="str">
        <f>HYPERLINK("https%3A%2F%2Fwww.webofscience.com%2Fwos%2Fwoscc%2Ffull-record%2FWOS:000722693500006","View Full Record in Web of Science")</f>
        <v>View Full Record in Web of Science</v>
      </c>
    </row>
    <row r="79" spans="1:72" x14ac:dyDescent="0.25">
      <c r="A79" t="s">
        <v>72</v>
      </c>
      <c r="B79" t="s">
        <v>1585</v>
      </c>
      <c r="C79" t="s">
        <v>74</v>
      </c>
      <c r="D79" t="s">
        <v>74</v>
      </c>
      <c r="E79" t="s">
        <v>74</v>
      </c>
      <c r="F79" t="s">
        <v>1586</v>
      </c>
      <c r="G79" t="s">
        <v>74</v>
      </c>
      <c r="H79" t="s">
        <v>74</v>
      </c>
      <c r="I79" t="s">
        <v>1587</v>
      </c>
      <c r="J79" t="s">
        <v>1588</v>
      </c>
      <c r="K79" t="s">
        <v>74</v>
      </c>
      <c r="L79" t="s">
        <v>74</v>
      </c>
      <c r="M79" t="s">
        <v>78</v>
      </c>
      <c r="N79" t="s">
        <v>108</v>
      </c>
      <c r="O79" t="s">
        <v>74</v>
      </c>
      <c r="P79" t="s">
        <v>74</v>
      </c>
      <c r="Q79" t="s">
        <v>74</v>
      </c>
      <c r="R79" t="s">
        <v>74</v>
      </c>
      <c r="S79" t="s">
        <v>74</v>
      </c>
      <c r="T79" t="s">
        <v>1589</v>
      </c>
      <c r="U79" t="s">
        <v>1590</v>
      </c>
      <c r="V79" t="s">
        <v>1591</v>
      </c>
      <c r="W79" t="s">
        <v>1592</v>
      </c>
      <c r="X79" t="s">
        <v>1593</v>
      </c>
      <c r="Y79" t="s">
        <v>1594</v>
      </c>
      <c r="Z79" t="s">
        <v>74</v>
      </c>
      <c r="AA79" t="s">
        <v>1595</v>
      </c>
      <c r="AB79" t="s">
        <v>1596</v>
      </c>
      <c r="AC79" t="s">
        <v>1597</v>
      </c>
      <c r="AD79" t="s">
        <v>1597</v>
      </c>
      <c r="AE79" t="s">
        <v>1598</v>
      </c>
      <c r="AF79" t="s">
        <v>74</v>
      </c>
      <c r="AG79">
        <v>23</v>
      </c>
      <c r="AH79">
        <v>0</v>
      </c>
      <c r="AI79">
        <v>0</v>
      </c>
      <c r="AJ79">
        <v>1</v>
      </c>
      <c r="AK79">
        <v>1</v>
      </c>
      <c r="AL79" t="s">
        <v>1599</v>
      </c>
      <c r="AM79" t="s">
        <v>1600</v>
      </c>
      <c r="AN79" t="s">
        <v>1601</v>
      </c>
      <c r="AO79" t="s">
        <v>1602</v>
      </c>
      <c r="AP79" t="s">
        <v>1603</v>
      </c>
      <c r="AQ79" t="s">
        <v>74</v>
      </c>
      <c r="AR79" t="s">
        <v>1604</v>
      </c>
      <c r="AS79" t="s">
        <v>1605</v>
      </c>
      <c r="AT79" t="s">
        <v>74</v>
      </c>
      <c r="AU79">
        <v>2021</v>
      </c>
      <c r="AV79">
        <v>10</v>
      </c>
      <c r="AW79">
        <v>3</v>
      </c>
      <c r="AX79" t="s">
        <v>74</v>
      </c>
      <c r="AY79" t="s">
        <v>74</v>
      </c>
      <c r="AZ79" t="s">
        <v>74</v>
      </c>
      <c r="BA79" t="s">
        <v>74</v>
      </c>
      <c r="BB79">
        <v>262</v>
      </c>
      <c r="BC79">
        <v>272</v>
      </c>
      <c r="BD79" t="s">
        <v>74</v>
      </c>
      <c r="BE79" t="s">
        <v>1606</v>
      </c>
      <c r="BF79" t="str">
        <f>HYPERLINK("http://dx.doi.org/10.14207/ejsd.2021.v10n3p262","http://dx.doi.org/10.14207/ejsd.2021.v10n3p262")</f>
        <v>http://dx.doi.org/10.14207/ejsd.2021.v10n3p262</v>
      </c>
      <c r="BG79" t="s">
        <v>74</v>
      </c>
      <c r="BH79" t="s">
        <v>74</v>
      </c>
      <c r="BI79">
        <v>11</v>
      </c>
      <c r="BJ79" t="s">
        <v>1607</v>
      </c>
      <c r="BK79" t="s">
        <v>100</v>
      </c>
      <c r="BL79" t="s">
        <v>1608</v>
      </c>
      <c r="BM79" t="s">
        <v>1609</v>
      </c>
      <c r="BN79" t="s">
        <v>74</v>
      </c>
      <c r="BO79" t="s">
        <v>153</v>
      </c>
      <c r="BP79" t="s">
        <v>74</v>
      </c>
      <c r="BQ79" t="s">
        <v>74</v>
      </c>
      <c r="BR79" t="s">
        <v>102</v>
      </c>
      <c r="BS79" t="s">
        <v>1610</v>
      </c>
      <c r="BT79" t="str">
        <f>HYPERLINK("https%3A%2F%2Fwww.webofscience.com%2Fwos%2Fwoscc%2Ffull-record%2FWOS:000720844500020","View Full Record in Web of Science")</f>
        <v>View Full Record in Web of Science</v>
      </c>
    </row>
    <row r="80" spans="1:72" x14ac:dyDescent="0.25">
      <c r="A80" t="s">
        <v>72</v>
      </c>
      <c r="B80" t="s">
        <v>1611</v>
      </c>
      <c r="C80" t="s">
        <v>74</v>
      </c>
      <c r="D80" t="s">
        <v>74</v>
      </c>
      <c r="E80" t="s">
        <v>74</v>
      </c>
      <c r="F80" t="s">
        <v>1612</v>
      </c>
      <c r="G80" t="s">
        <v>74</v>
      </c>
      <c r="H80" t="s">
        <v>74</v>
      </c>
      <c r="I80" t="s">
        <v>1613</v>
      </c>
      <c r="J80" t="s">
        <v>931</v>
      </c>
      <c r="K80" t="s">
        <v>74</v>
      </c>
      <c r="L80" t="s">
        <v>74</v>
      </c>
      <c r="M80" t="s">
        <v>78</v>
      </c>
      <c r="N80" t="s">
        <v>108</v>
      </c>
      <c r="O80" t="s">
        <v>74</v>
      </c>
      <c r="P80" t="s">
        <v>74</v>
      </c>
      <c r="Q80" t="s">
        <v>74</v>
      </c>
      <c r="R80" t="s">
        <v>74</v>
      </c>
      <c r="S80" t="s">
        <v>74</v>
      </c>
      <c r="T80" t="s">
        <v>1614</v>
      </c>
      <c r="U80" t="s">
        <v>74</v>
      </c>
      <c r="V80" t="s">
        <v>1615</v>
      </c>
      <c r="W80" t="s">
        <v>1616</v>
      </c>
      <c r="X80" t="s">
        <v>1617</v>
      </c>
      <c r="Y80" t="s">
        <v>1618</v>
      </c>
      <c r="Z80" t="s">
        <v>1619</v>
      </c>
      <c r="AA80" t="s">
        <v>1620</v>
      </c>
      <c r="AB80" t="s">
        <v>1621</v>
      </c>
      <c r="AC80" t="s">
        <v>74</v>
      </c>
      <c r="AD80" t="s">
        <v>74</v>
      </c>
      <c r="AE80" t="s">
        <v>74</v>
      </c>
      <c r="AF80" t="s">
        <v>74</v>
      </c>
      <c r="AG80">
        <v>11</v>
      </c>
      <c r="AH80">
        <v>0</v>
      </c>
      <c r="AI80">
        <v>0</v>
      </c>
      <c r="AJ80">
        <v>1</v>
      </c>
      <c r="AK80">
        <v>8</v>
      </c>
      <c r="AL80" t="s">
        <v>1469</v>
      </c>
      <c r="AM80" t="s">
        <v>883</v>
      </c>
      <c r="AN80" t="s">
        <v>1470</v>
      </c>
      <c r="AO80" t="s">
        <v>943</v>
      </c>
      <c r="AP80" t="s">
        <v>944</v>
      </c>
      <c r="AQ80" t="s">
        <v>74</v>
      </c>
      <c r="AR80" t="s">
        <v>945</v>
      </c>
      <c r="AS80" t="s">
        <v>946</v>
      </c>
      <c r="AT80" t="s">
        <v>74</v>
      </c>
      <c r="AU80">
        <v>2021</v>
      </c>
      <c r="AV80">
        <v>1</v>
      </c>
      <c r="AW80">
        <v>36</v>
      </c>
      <c r="AX80" t="s">
        <v>74</v>
      </c>
      <c r="AY80" t="s">
        <v>74</v>
      </c>
      <c r="AZ80" t="s">
        <v>74</v>
      </c>
      <c r="BA80" t="s">
        <v>74</v>
      </c>
      <c r="BB80">
        <v>453</v>
      </c>
      <c r="BC80">
        <v>461</v>
      </c>
      <c r="BD80" t="s">
        <v>74</v>
      </c>
      <c r="BE80" t="s">
        <v>74</v>
      </c>
      <c r="BF80" t="s">
        <v>74</v>
      </c>
      <c r="BG80" t="s">
        <v>74</v>
      </c>
      <c r="BH80" t="s">
        <v>74</v>
      </c>
      <c r="BI80">
        <v>9</v>
      </c>
      <c r="BJ80" t="s">
        <v>948</v>
      </c>
      <c r="BK80" t="s">
        <v>100</v>
      </c>
      <c r="BL80" t="s">
        <v>209</v>
      </c>
      <c r="BM80" t="s">
        <v>1622</v>
      </c>
      <c r="BN80" t="s">
        <v>74</v>
      </c>
      <c r="BO80" t="s">
        <v>74</v>
      </c>
      <c r="BP80" t="s">
        <v>74</v>
      </c>
      <c r="BQ80" t="s">
        <v>74</v>
      </c>
      <c r="BR80" t="s">
        <v>102</v>
      </c>
      <c r="BS80" t="s">
        <v>1623</v>
      </c>
      <c r="BT80" t="str">
        <f>HYPERLINK("https%3A%2F%2Fwww.webofscience.com%2Fwos%2Fwoscc%2Ffull-record%2FWOS:000645131200046","View Full Record in Web of Science")</f>
        <v>View Full Record in Web of Science</v>
      </c>
    </row>
    <row r="81" spans="1:72" x14ac:dyDescent="0.25">
      <c r="A81" t="s">
        <v>72</v>
      </c>
      <c r="B81" t="s">
        <v>1624</v>
      </c>
      <c r="C81" t="s">
        <v>74</v>
      </c>
      <c r="D81" t="s">
        <v>74</v>
      </c>
      <c r="E81" t="s">
        <v>74</v>
      </c>
      <c r="F81" t="s">
        <v>1625</v>
      </c>
      <c r="G81" t="s">
        <v>74</v>
      </c>
      <c r="H81" t="s">
        <v>74</v>
      </c>
      <c r="I81" t="s">
        <v>1626</v>
      </c>
      <c r="J81" t="s">
        <v>400</v>
      </c>
      <c r="K81" t="s">
        <v>74</v>
      </c>
      <c r="L81" t="s">
        <v>74</v>
      </c>
      <c r="M81" t="s">
        <v>401</v>
      </c>
      <c r="N81" t="s">
        <v>108</v>
      </c>
      <c r="O81" t="s">
        <v>74</v>
      </c>
      <c r="P81" t="s">
        <v>74</v>
      </c>
      <c r="Q81" t="s">
        <v>74</v>
      </c>
      <c r="R81" t="s">
        <v>74</v>
      </c>
      <c r="S81" t="s">
        <v>74</v>
      </c>
      <c r="T81" t="s">
        <v>1627</v>
      </c>
      <c r="U81" t="s">
        <v>74</v>
      </c>
      <c r="V81" t="s">
        <v>1628</v>
      </c>
      <c r="W81" t="s">
        <v>1629</v>
      </c>
      <c r="X81" t="s">
        <v>1630</v>
      </c>
      <c r="Y81" t="s">
        <v>1631</v>
      </c>
      <c r="Z81" t="s">
        <v>1632</v>
      </c>
      <c r="AA81" t="s">
        <v>1633</v>
      </c>
      <c r="AB81" t="s">
        <v>1634</v>
      </c>
      <c r="AC81" t="s">
        <v>74</v>
      </c>
      <c r="AD81" t="s">
        <v>74</v>
      </c>
      <c r="AE81" t="s">
        <v>74</v>
      </c>
      <c r="AF81" t="s">
        <v>74</v>
      </c>
      <c r="AG81">
        <v>14</v>
      </c>
      <c r="AH81">
        <v>0</v>
      </c>
      <c r="AI81">
        <v>0</v>
      </c>
      <c r="AJ81">
        <v>1</v>
      </c>
      <c r="AK81">
        <v>4</v>
      </c>
      <c r="AL81" t="s">
        <v>1635</v>
      </c>
      <c r="AM81" t="s">
        <v>341</v>
      </c>
      <c r="AN81" t="s">
        <v>411</v>
      </c>
      <c r="AO81" t="s">
        <v>412</v>
      </c>
      <c r="AP81" t="s">
        <v>413</v>
      </c>
      <c r="AQ81" t="s">
        <v>74</v>
      </c>
      <c r="AR81" t="s">
        <v>414</v>
      </c>
      <c r="AS81" t="s">
        <v>415</v>
      </c>
      <c r="AT81" t="s">
        <v>74</v>
      </c>
      <c r="AU81">
        <v>2021</v>
      </c>
      <c r="AV81" t="s">
        <v>74</v>
      </c>
      <c r="AW81">
        <v>2</v>
      </c>
      <c r="AX81" t="s">
        <v>74</v>
      </c>
      <c r="AY81" t="s">
        <v>74</v>
      </c>
      <c r="AZ81" t="s">
        <v>74</v>
      </c>
      <c r="BA81" t="s">
        <v>74</v>
      </c>
      <c r="BB81">
        <v>93</v>
      </c>
      <c r="BC81">
        <v>111</v>
      </c>
      <c r="BD81" t="s">
        <v>74</v>
      </c>
      <c r="BE81" t="s">
        <v>74</v>
      </c>
      <c r="BF81" t="s">
        <v>74</v>
      </c>
      <c r="BG81" t="s">
        <v>74</v>
      </c>
      <c r="BH81" t="s">
        <v>74</v>
      </c>
      <c r="BI81">
        <v>19</v>
      </c>
      <c r="BJ81" t="s">
        <v>417</v>
      </c>
      <c r="BK81" t="s">
        <v>100</v>
      </c>
      <c r="BL81" t="s">
        <v>417</v>
      </c>
      <c r="BM81" t="s">
        <v>1636</v>
      </c>
      <c r="BN81" t="s">
        <v>74</v>
      </c>
      <c r="BO81" t="s">
        <v>74</v>
      </c>
      <c r="BP81" t="s">
        <v>74</v>
      </c>
      <c r="BQ81" t="s">
        <v>74</v>
      </c>
      <c r="BR81" t="s">
        <v>102</v>
      </c>
      <c r="BS81" t="s">
        <v>1637</v>
      </c>
      <c r="BT81" t="str">
        <f>HYPERLINK("https%3A%2F%2Fwww.webofscience.com%2Fwos%2Fwoscc%2Ffull-record%2FWOS:000665045800007","View Full Record in Web of Science")</f>
        <v>View Full Record in Web of Science</v>
      </c>
    </row>
    <row r="82" spans="1:72" x14ac:dyDescent="0.25">
      <c r="A82" t="s">
        <v>72</v>
      </c>
      <c r="B82" t="s">
        <v>1638</v>
      </c>
      <c r="C82" t="s">
        <v>74</v>
      </c>
      <c r="D82" t="s">
        <v>74</v>
      </c>
      <c r="E82" t="s">
        <v>74</v>
      </c>
      <c r="F82" t="s">
        <v>1639</v>
      </c>
      <c r="G82" t="s">
        <v>74</v>
      </c>
      <c r="H82" t="s">
        <v>74</v>
      </c>
      <c r="I82" t="s">
        <v>1640</v>
      </c>
      <c r="J82" t="s">
        <v>931</v>
      </c>
      <c r="K82" t="s">
        <v>74</v>
      </c>
      <c r="L82" t="s">
        <v>74</v>
      </c>
      <c r="M82" t="s">
        <v>401</v>
      </c>
      <c r="N82" t="s">
        <v>108</v>
      </c>
      <c r="O82" t="s">
        <v>74</v>
      </c>
      <c r="P82" t="s">
        <v>74</v>
      </c>
      <c r="Q82" t="s">
        <v>74</v>
      </c>
      <c r="R82" t="s">
        <v>74</v>
      </c>
      <c r="S82" t="s">
        <v>74</v>
      </c>
      <c r="T82" t="s">
        <v>1641</v>
      </c>
      <c r="U82" t="s">
        <v>74</v>
      </c>
      <c r="V82" t="s">
        <v>1642</v>
      </c>
      <c r="W82" t="s">
        <v>1643</v>
      </c>
      <c r="X82" t="s">
        <v>1644</v>
      </c>
      <c r="Y82" t="s">
        <v>1645</v>
      </c>
      <c r="Z82" t="s">
        <v>1646</v>
      </c>
      <c r="AA82" t="s">
        <v>74</v>
      </c>
      <c r="AB82" t="s">
        <v>74</v>
      </c>
      <c r="AC82" t="s">
        <v>74</v>
      </c>
      <c r="AD82" t="s">
        <v>74</v>
      </c>
      <c r="AE82" t="s">
        <v>74</v>
      </c>
      <c r="AF82" t="s">
        <v>74</v>
      </c>
      <c r="AG82">
        <v>12</v>
      </c>
      <c r="AH82">
        <v>0</v>
      </c>
      <c r="AI82">
        <v>0</v>
      </c>
      <c r="AJ82">
        <v>0</v>
      </c>
      <c r="AK82">
        <v>0</v>
      </c>
      <c r="AL82" t="s">
        <v>1469</v>
      </c>
      <c r="AM82" t="s">
        <v>883</v>
      </c>
      <c r="AN82" t="s">
        <v>1470</v>
      </c>
      <c r="AO82" t="s">
        <v>943</v>
      </c>
      <c r="AP82" t="s">
        <v>944</v>
      </c>
      <c r="AQ82" t="s">
        <v>74</v>
      </c>
      <c r="AR82" t="s">
        <v>945</v>
      </c>
      <c r="AS82" t="s">
        <v>946</v>
      </c>
      <c r="AT82" t="s">
        <v>74</v>
      </c>
      <c r="AU82">
        <v>2021</v>
      </c>
      <c r="AV82">
        <v>6</v>
      </c>
      <c r="AW82">
        <v>41</v>
      </c>
      <c r="AX82" t="s">
        <v>74</v>
      </c>
      <c r="AY82" t="s">
        <v>74</v>
      </c>
      <c r="AZ82" t="s">
        <v>74</v>
      </c>
      <c r="BA82" t="s">
        <v>74</v>
      </c>
      <c r="BB82">
        <v>78</v>
      </c>
      <c r="BC82">
        <v>86</v>
      </c>
      <c r="BD82" t="s">
        <v>74</v>
      </c>
      <c r="BE82" t="s">
        <v>74</v>
      </c>
      <c r="BF82" t="s">
        <v>74</v>
      </c>
      <c r="BG82" t="s">
        <v>74</v>
      </c>
      <c r="BH82" t="s">
        <v>74</v>
      </c>
      <c r="BI82">
        <v>9</v>
      </c>
      <c r="BJ82" t="s">
        <v>948</v>
      </c>
      <c r="BK82" t="s">
        <v>100</v>
      </c>
      <c r="BL82" t="s">
        <v>209</v>
      </c>
      <c r="BM82" t="s">
        <v>1647</v>
      </c>
      <c r="BN82" t="s">
        <v>74</v>
      </c>
      <c r="BO82" t="s">
        <v>74</v>
      </c>
      <c r="BP82" t="s">
        <v>74</v>
      </c>
      <c r="BQ82" t="s">
        <v>74</v>
      </c>
      <c r="BR82" t="s">
        <v>102</v>
      </c>
      <c r="BS82" t="s">
        <v>1648</v>
      </c>
      <c r="BT82" t="str">
        <f>HYPERLINK("https%3A%2F%2Fwww.webofscience.com%2Fwos%2Fwoscc%2Ffull-record%2FWOS:000747222000007","View Full Record in Web of Science")</f>
        <v>View Full Record in Web of Science</v>
      </c>
    </row>
    <row r="83" spans="1:72" x14ac:dyDescent="0.25">
      <c r="A83" t="s">
        <v>72</v>
      </c>
      <c r="B83" t="s">
        <v>1649</v>
      </c>
      <c r="C83" t="s">
        <v>74</v>
      </c>
      <c r="D83" t="s">
        <v>74</v>
      </c>
      <c r="E83" t="s">
        <v>74</v>
      </c>
      <c r="F83" t="s">
        <v>1650</v>
      </c>
      <c r="G83" t="s">
        <v>74</v>
      </c>
      <c r="H83" t="s">
        <v>74</v>
      </c>
      <c r="I83" t="s">
        <v>1651</v>
      </c>
      <c r="J83" t="s">
        <v>1020</v>
      </c>
      <c r="K83" t="s">
        <v>74</v>
      </c>
      <c r="L83" t="s">
        <v>74</v>
      </c>
      <c r="M83" t="s">
        <v>622</v>
      </c>
      <c r="N83" t="s">
        <v>108</v>
      </c>
      <c r="O83" t="s">
        <v>74</v>
      </c>
      <c r="P83" t="s">
        <v>74</v>
      </c>
      <c r="Q83" t="s">
        <v>74</v>
      </c>
      <c r="R83" t="s">
        <v>74</v>
      </c>
      <c r="S83" t="s">
        <v>74</v>
      </c>
      <c r="T83" t="s">
        <v>1652</v>
      </c>
      <c r="U83" t="s">
        <v>74</v>
      </c>
      <c r="V83" t="s">
        <v>1653</v>
      </c>
      <c r="W83" t="s">
        <v>1654</v>
      </c>
      <c r="X83" t="s">
        <v>1655</v>
      </c>
      <c r="Y83" t="s">
        <v>1656</v>
      </c>
      <c r="Z83" t="s">
        <v>1657</v>
      </c>
      <c r="AA83" t="s">
        <v>1658</v>
      </c>
      <c r="AB83" t="s">
        <v>1659</v>
      </c>
      <c r="AC83" t="s">
        <v>74</v>
      </c>
      <c r="AD83" t="s">
        <v>74</v>
      </c>
      <c r="AE83" t="s">
        <v>74</v>
      </c>
      <c r="AF83" t="s">
        <v>74</v>
      </c>
      <c r="AG83">
        <v>21</v>
      </c>
      <c r="AH83">
        <v>0</v>
      </c>
      <c r="AI83">
        <v>0</v>
      </c>
      <c r="AJ83">
        <v>1</v>
      </c>
      <c r="AK83">
        <v>5</v>
      </c>
      <c r="AL83" t="s">
        <v>1029</v>
      </c>
      <c r="AM83" t="s">
        <v>1030</v>
      </c>
      <c r="AN83" t="s">
        <v>1031</v>
      </c>
      <c r="AO83" t="s">
        <v>1032</v>
      </c>
      <c r="AP83" t="s">
        <v>1033</v>
      </c>
      <c r="AQ83" t="s">
        <v>74</v>
      </c>
      <c r="AR83" t="s">
        <v>1034</v>
      </c>
      <c r="AS83" t="s">
        <v>1035</v>
      </c>
      <c r="AT83" t="s">
        <v>74</v>
      </c>
      <c r="AU83">
        <v>2021</v>
      </c>
      <c r="AV83" t="s">
        <v>74</v>
      </c>
      <c r="AW83">
        <v>55</v>
      </c>
      <c r="AX83" t="s">
        <v>74</v>
      </c>
      <c r="AY83" t="s">
        <v>74</v>
      </c>
      <c r="AZ83" t="s">
        <v>74</v>
      </c>
      <c r="BA83" t="s">
        <v>74</v>
      </c>
      <c r="BB83">
        <v>187</v>
      </c>
      <c r="BC83">
        <v>203</v>
      </c>
      <c r="BD83" t="s">
        <v>74</v>
      </c>
      <c r="BE83" t="s">
        <v>1660</v>
      </c>
      <c r="BF83" t="str">
        <f>HYPERLINK("http://dx.doi.org/10.26565/2410-7360-2021-55","http://dx.doi.org/10.26565/2410-7360-2021-55")</f>
        <v>http://dx.doi.org/10.26565/2410-7360-2021-55</v>
      </c>
      <c r="BG83" t="s">
        <v>74</v>
      </c>
      <c r="BH83" t="s">
        <v>74</v>
      </c>
      <c r="BI83">
        <v>17</v>
      </c>
      <c r="BJ83" t="s">
        <v>1037</v>
      </c>
      <c r="BK83" t="s">
        <v>100</v>
      </c>
      <c r="BL83" t="s">
        <v>1037</v>
      </c>
      <c r="BM83" t="s">
        <v>1661</v>
      </c>
      <c r="BN83" t="s">
        <v>74</v>
      </c>
      <c r="BO83" t="s">
        <v>153</v>
      </c>
      <c r="BP83" t="s">
        <v>74</v>
      </c>
      <c r="BQ83" t="s">
        <v>74</v>
      </c>
      <c r="BR83" t="s">
        <v>102</v>
      </c>
      <c r="BS83" t="s">
        <v>1662</v>
      </c>
      <c r="BT83" t="str">
        <f>HYPERLINK("https%3A%2F%2Fwww.webofscience.com%2Fwos%2Fwoscc%2Ffull-record%2FWOS:000755001600002","View Full Record in Web of Science")</f>
        <v>View Full Record in Web of Science</v>
      </c>
    </row>
    <row r="84" spans="1:72" x14ac:dyDescent="0.25">
      <c r="A84" t="s">
        <v>72</v>
      </c>
      <c r="B84" t="s">
        <v>1663</v>
      </c>
      <c r="C84" t="s">
        <v>74</v>
      </c>
      <c r="D84" t="s">
        <v>74</v>
      </c>
      <c r="E84" t="s">
        <v>74</v>
      </c>
      <c r="F84" t="s">
        <v>1664</v>
      </c>
      <c r="G84" t="s">
        <v>74</v>
      </c>
      <c r="H84" t="s">
        <v>74</v>
      </c>
      <c r="I84" t="s">
        <v>1665</v>
      </c>
      <c r="J84" t="s">
        <v>1666</v>
      </c>
      <c r="K84" t="s">
        <v>74</v>
      </c>
      <c r="L84" t="s">
        <v>74</v>
      </c>
      <c r="M84" t="s">
        <v>78</v>
      </c>
      <c r="N84" t="s">
        <v>108</v>
      </c>
      <c r="O84" t="s">
        <v>74</v>
      </c>
      <c r="P84" t="s">
        <v>74</v>
      </c>
      <c r="Q84" t="s">
        <v>74</v>
      </c>
      <c r="R84" t="s">
        <v>74</v>
      </c>
      <c r="S84" t="s">
        <v>74</v>
      </c>
      <c r="T84" t="s">
        <v>1667</v>
      </c>
      <c r="U84" t="s">
        <v>1668</v>
      </c>
      <c r="V84" t="s">
        <v>1669</v>
      </c>
      <c r="W84" t="s">
        <v>1670</v>
      </c>
      <c r="X84" t="s">
        <v>661</v>
      </c>
      <c r="Y84" t="s">
        <v>1671</v>
      </c>
      <c r="Z84" t="s">
        <v>1672</v>
      </c>
      <c r="AA84" t="s">
        <v>1673</v>
      </c>
      <c r="AB84" t="s">
        <v>74</v>
      </c>
      <c r="AC84" t="s">
        <v>74</v>
      </c>
      <c r="AD84" t="s">
        <v>74</v>
      </c>
      <c r="AE84" t="s">
        <v>74</v>
      </c>
      <c r="AF84" t="s">
        <v>74</v>
      </c>
      <c r="AG84">
        <v>52</v>
      </c>
      <c r="AH84">
        <v>0</v>
      </c>
      <c r="AI84">
        <v>0</v>
      </c>
      <c r="AJ84">
        <v>0</v>
      </c>
      <c r="AK84">
        <v>0</v>
      </c>
      <c r="AL84" t="s">
        <v>1674</v>
      </c>
      <c r="AM84" t="s">
        <v>1675</v>
      </c>
      <c r="AN84" t="s">
        <v>1676</v>
      </c>
      <c r="AO84" t="s">
        <v>1677</v>
      </c>
      <c r="AP84" t="s">
        <v>1678</v>
      </c>
      <c r="AQ84" t="s">
        <v>74</v>
      </c>
      <c r="AR84" t="s">
        <v>1679</v>
      </c>
      <c r="AS84" t="s">
        <v>1680</v>
      </c>
      <c r="AT84" t="s">
        <v>74</v>
      </c>
      <c r="AU84">
        <v>2021</v>
      </c>
      <c r="AV84">
        <v>29</v>
      </c>
      <c r="AW84">
        <v>3</v>
      </c>
      <c r="AX84" t="s">
        <v>74</v>
      </c>
      <c r="AY84" t="s">
        <v>74</v>
      </c>
      <c r="AZ84" t="s">
        <v>74</v>
      </c>
      <c r="BA84" t="s">
        <v>74</v>
      </c>
      <c r="BB84">
        <v>211</v>
      </c>
      <c r="BC84">
        <v>216</v>
      </c>
      <c r="BD84" t="s">
        <v>74</v>
      </c>
      <c r="BE84" t="s">
        <v>1681</v>
      </c>
      <c r="BF84" t="str">
        <f>HYPERLINK("http://dx.doi.org/10.15421/012126","http://dx.doi.org/10.15421/012126")</f>
        <v>http://dx.doi.org/10.15421/012126</v>
      </c>
      <c r="BG84" t="s">
        <v>74</v>
      </c>
      <c r="BH84" t="s">
        <v>74</v>
      </c>
      <c r="BI84">
        <v>6</v>
      </c>
      <c r="BJ84" t="s">
        <v>1682</v>
      </c>
      <c r="BK84" t="s">
        <v>100</v>
      </c>
      <c r="BL84" t="s">
        <v>1608</v>
      </c>
      <c r="BM84" t="s">
        <v>1683</v>
      </c>
      <c r="BN84" t="s">
        <v>74</v>
      </c>
      <c r="BO84" t="s">
        <v>153</v>
      </c>
      <c r="BP84" t="s">
        <v>74</v>
      </c>
      <c r="BQ84" t="s">
        <v>74</v>
      </c>
      <c r="BR84" t="s">
        <v>102</v>
      </c>
      <c r="BS84" t="s">
        <v>1684</v>
      </c>
      <c r="BT84" t="str">
        <f>HYPERLINK("https%3A%2F%2Fwww.webofscience.com%2Fwos%2Fwoscc%2Ffull-record%2FWOS:000711376100003","View Full Record in Web of Science")</f>
        <v>View Full Record in Web of Science</v>
      </c>
    </row>
    <row r="85" spans="1:72" x14ac:dyDescent="0.25">
      <c r="A85" t="s">
        <v>72</v>
      </c>
      <c r="B85" t="s">
        <v>1685</v>
      </c>
      <c r="C85" t="s">
        <v>74</v>
      </c>
      <c r="D85" t="s">
        <v>74</v>
      </c>
      <c r="E85" t="s">
        <v>74</v>
      </c>
      <c r="F85" t="s">
        <v>1686</v>
      </c>
      <c r="G85" t="s">
        <v>74</v>
      </c>
      <c r="H85" t="s">
        <v>74</v>
      </c>
      <c r="I85" t="s">
        <v>1687</v>
      </c>
      <c r="J85" t="s">
        <v>378</v>
      </c>
      <c r="K85" t="s">
        <v>74</v>
      </c>
      <c r="L85" t="s">
        <v>74</v>
      </c>
      <c r="M85" t="s">
        <v>78</v>
      </c>
      <c r="N85" t="s">
        <v>108</v>
      </c>
      <c r="O85" t="s">
        <v>74</v>
      </c>
      <c r="P85" t="s">
        <v>74</v>
      </c>
      <c r="Q85" t="s">
        <v>74</v>
      </c>
      <c r="R85" t="s">
        <v>74</v>
      </c>
      <c r="S85" t="s">
        <v>74</v>
      </c>
      <c r="T85" t="s">
        <v>1688</v>
      </c>
      <c r="U85" t="s">
        <v>1689</v>
      </c>
      <c r="V85" t="s">
        <v>1690</v>
      </c>
      <c r="W85" t="s">
        <v>1691</v>
      </c>
      <c r="X85" t="s">
        <v>1692</v>
      </c>
      <c r="Y85" t="s">
        <v>1693</v>
      </c>
      <c r="Z85" t="s">
        <v>1694</v>
      </c>
      <c r="AA85" t="s">
        <v>1695</v>
      </c>
      <c r="AB85" t="s">
        <v>1696</v>
      </c>
      <c r="AC85" t="s">
        <v>74</v>
      </c>
      <c r="AD85" t="s">
        <v>74</v>
      </c>
      <c r="AE85" t="s">
        <v>74</v>
      </c>
      <c r="AF85" t="s">
        <v>74</v>
      </c>
      <c r="AG85">
        <v>31</v>
      </c>
      <c r="AH85">
        <v>1</v>
      </c>
      <c r="AI85">
        <v>1</v>
      </c>
      <c r="AJ85">
        <v>0</v>
      </c>
      <c r="AK85">
        <v>2</v>
      </c>
      <c r="AL85" t="s">
        <v>388</v>
      </c>
      <c r="AM85" t="s">
        <v>389</v>
      </c>
      <c r="AN85" t="s">
        <v>390</v>
      </c>
      <c r="AO85" t="s">
        <v>391</v>
      </c>
      <c r="AP85" t="s">
        <v>74</v>
      </c>
      <c r="AQ85" t="s">
        <v>74</v>
      </c>
      <c r="AR85" t="s">
        <v>392</v>
      </c>
      <c r="AS85" t="s">
        <v>393</v>
      </c>
      <c r="AT85" t="s">
        <v>74</v>
      </c>
      <c r="AU85">
        <v>2021</v>
      </c>
      <c r="AV85">
        <v>11</v>
      </c>
      <c r="AW85">
        <v>1</v>
      </c>
      <c r="AX85" t="s">
        <v>74</v>
      </c>
      <c r="AY85" t="s">
        <v>74</v>
      </c>
      <c r="AZ85">
        <v>17</v>
      </c>
      <c r="BA85" t="s">
        <v>74</v>
      </c>
      <c r="BB85">
        <v>125</v>
      </c>
      <c r="BC85">
        <v>128</v>
      </c>
      <c r="BD85" t="s">
        <v>74</v>
      </c>
      <c r="BE85" t="s">
        <v>74</v>
      </c>
      <c r="BF85" t="s">
        <v>74</v>
      </c>
      <c r="BG85" t="s">
        <v>74</v>
      </c>
      <c r="BH85" t="s">
        <v>74</v>
      </c>
      <c r="BI85">
        <v>4</v>
      </c>
      <c r="BJ85" t="s">
        <v>370</v>
      </c>
      <c r="BK85" t="s">
        <v>100</v>
      </c>
      <c r="BL85" t="s">
        <v>371</v>
      </c>
      <c r="BM85" t="s">
        <v>1697</v>
      </c>
      <c r="BN85" t="s">
        <v>74</v>
      </c>
      <c r="BO85" t="s">
        <v>74</v>
      </c>
      <c r="BP85" t="s">
        <v>74</v>
      </c>
      <c r="BQ85" t="s">
        <v>74</v>
      </c>
      <c r="BR85" t="s">
        <v>102</v>
      </c>
      <c r="BS85" t="s">
        <v>1698</v>
      </c>
      <c r="BT85" t="str">
        <f>HYPERLINK("https%3A%2F%2Fwww.webofscience.com%2Fwos%2Fwoscc%2Ffull-record%2FWOS:000640541900024","View Full Record in Web of Science")</f>
        <v>View Full Record in Web of Science</v>
      </c>
    </row>
    <row r="86" spans="1:72" x14ac:dyDescent="0.25">
      <c r="A86" t="s">
        <v>72</v>
      </c>
      <c r="B86" t="s">
        <v>1699</v>
      </c>
      <c r="C86" t="s">
        <v>74</v>
      </c>
      <c r="D86" t="s">
        <v>74</v>
      </c>
      <c r="E86" t="s">
        <v>74</v>
      </c>
      <c r="F86" t="s">
        <v>1700</v>
      </c>
      <c r="G86" t="s">
        <v>74</v>
      </c>
      <c r="H86" t="s">
        <v>74</v>
      </c>
      <c r="I86" t="s">
        <v>1701</v>
      </c>
      <c r="J86" t="s">
        <v>333</v>
      </c>
      <c r="K86" t="s">
        <v>74</v>
      </c>
      <c r="L86" t="s">
        <v>74</v>
      </c>
      <c r="M86" t="s">
        <v>401</v>
      </c>
      <c r="N86" t="s">
        <v>108</v>
      </c>
      <c r="O86" t="s">
        <v>74</v>
      </c>
      <c r="P86" t="s">
        <v>74</v>
      </c>
      <c r="Q86" t="s">
        <v>74</v>
      </c>
      <c r="R86" t="s">
        <v>74</v>
      </c>
      <c r="S86" t="s">
        <v>74</v>
      </c>
      <c r="T86" t="s">
        <v>1702</v>
      </c>
      <c r="U86" t="s">
        <v>74</v>
      </c>
      <c r="V86" t="s">
        <v>1703</v>
      </c>
      <c r="W86" t="s">
        <v>1704</v>
      </c>
      <c r="X86" t="s">
        <v>1705</v>
      </c>
      <c r="Y86" t="s">
        <v>1706</v>
      </c>
      <c r="Z86" t="s">
        <v>1707</v>
      </c>
      <c r="AA86" t="s">
        <v>1708</v>
      </c>
      <c r="AB86" t="s">
        <v>1709</v>
      </c>
      <c r="AC86" t="s">
        <v>74</v>
      </c>
      <c r="AD86" t="s">
        <v>74</v>
      </c>
      <c r="AE86" t="s">
        <v>74</v>
      </c>
      <c r="AF86" t="s">
        <v>74</v>
      </c>
      <c r="AG86">
        <v>16</v>
      </c>
      <c r="AH86">
        <v>2</v>
      </c>
      <c r="AI86">
        <v>2</v>
      </c>
      <c r="AJ86">
        <v>0</v>
      </c>
      <c r="AK86">
        <v>8</v>
      </c>
      <c r="AL86" t="s">
        <v>1496</v>
      </c>
      <c r="AM86" t="s">
        <v>341</v>
      </c>
      <c r="AN86" t="s">
        <v>342</v>
      </c>
      <c r="AO86" t="s">
        <v>343</v>
      </c>
      <c r="AP86" t="s">
        <v>74</v>
      </c>
      <c r="AQ86" t="s">
        <v>74</v>
      </c>
      <c r="AR86" t="s">
        <v>344</v>
      </c>
      <c r="AS86" t="s">
        <v>345</v>
      </c>
      <c r="AT86" t="s">
        <v>74</v>
      </c>
      <c r="AU86">
        <v>2021</v>
      </c>
      <c r="AV86">
        <v>85</v>
      </c>
      <c r="AW86">
        <v>5</v>
      </c>
      <c r="AX86" t="s">
        <v>74</v>
      </c>
      <c r="AY86" t="s">
        <v>74</v>
      </c>
      <c r="AZ86" t="s">
        <v>74</v>
      </c>
      <c r="BA86" t="s">
        <v>74</v>
      </c>
      <c r="BB86">
        <v>130</v>
      </c>
      <c r="BC86">
        <v>146</v>
      </c>
      <c r="BD86" t="s">
        <v>74</v>
      </c>
      <c r="BE86" t="s">
        <v>1710</v>
      </c>
      <c r="BF86" t="str">
        <f>HYPERLINK("http://dx.doi.org/10.33407/itlt.v85i5.3826","http://dx.doi.org/10.33407/itlt.v85i5.3826")</f>
        <v>http://dx.doi.org/10.33407/itlt.v85i5.3826</v>
      </c>
      <c r="BG86" t="s">
        <v>74</v>
      </c>
      <c r="BH86" t="s">
        <v>74</v>
      </c>
      <c r="BI86">
        <v>17</v>
      </c>
      <c r="BJ86" t="s">
        <v>347</v>
      </c>
      <c r="BK86" t="s">
        <v>100</v>
      </c>
      <c r="BL86" t="s">
        <v>347</v>
      </c>
      <c r="BM86" t="s">
        <v>1711</v>
      </c>
      <c r="BN86" t="s">
        <v>74</v>
      </c>
      <c r="BO86" t="s">
        <v>153</v>
      </c>
      <c r="BP86" t="s">
        <v>74</v>
      </c>
      <c r="BQ86" t="s">
        <v>74</v>
      </c>
      <c r="BR86" t="s">
        <v>102</v>
      </c>
      <c r="BS86" t="s">
        <v>1712</v>
      </c>
      <c r="BT86" t="str">
        <f>HYPERLINK("https%3A%2F%2Fwww.webofscience.com%2Fwos%2Fwoscc%2Ffull-record%2FWOS:000723917100009","View Full Record in Web of Science")</f>
        <v>View Full Record in Web of Science</v>
      </c>
    </row>
    <row r="87" spans="1:72" x14ac:dyDescent="0.25">
      <c r="A87" t="s">
        <v>72</v>
      </c>
      <c r="B87" t="s">
        <v>1713</v>
      </c>
      <c r="C87" t="s">
        <v>74</v>
      </c>
      <c r="D87" t="s">
        <v>74</v>
      </c>
      <c r="E87" t="s">
        <v>74</v>
      </c>
      <c r="F87" t="s">
        <v>1714</v>
      </c>
      <c r="G87" t="s">
        <v>74</v>
      </c>
      <c r="H87" t="s">
        <v>74</v>
      </c>
      <c r="I87" t="s">
        <v>1715</v>
      </c>
      <c r="J87" t="s">
        <v>931</v>
      </c>
      <c r="K87" t="s">
        <v>74</v>
      </c>
      <c r="L87" t="s">
        <v>74</v>
      </c>
      <c r="M87" t="s">
        <v>78</v>
      </c>
      <c r="N87" t="s">
        <v>108</v>
      </c>
      <c r="O87" t="s">
        <v>74</v>
      </c>
      <c r="P87" t="s">
        <v>74</v>
      </c>
      <c r="Q87" t="s">
        <v>74</v>
      </c>
      <c r="R87" t="s">
        <v>74</v>
      </c>
      <c r="S87" t="s">
        <v>74</v>
      </c>
      <c r="T87" t="s">
        <v>1716</v>
      </c>
      <c r="U87" t="s">
        <v>74</v>
      </c>
      <c r="V87" t="s">
        <v>1717</v>
      </c>
      <c r="W87" t="s">
        <v>1718</v>
      </c>
      <c r="X87" t="s">
        <v>1719</v>
      </c>
      <c r="Y87" t="s">
        <v>1720</v>
      </c>
      <c r="Z87" t="s">
        <v>1721</v>
      </c>
      <c r="AA87" t="s">
        <v>1722</v>
      </c>
      <c r="AB87" t="s">
        <v>1723</v>
      </c>
      <c r="AC87" t="s">
        <v>74</v>
      </c>
      <c r="AD87" t="s">
        <v>74</v>
      </c>
      <c r="AE87" t="s">
        <v>74</v>
      </c>
      <c r="AF87" t="s">
        <v>74</v>
      </c>
      <c r="AG87">
        <v>26</v>
      </c>
      <c r="AH87">
        <v>0</v>
      </c>
      <c r="AI87">
        <v>0</v>
      </c>
      <c r="AJ87">
        <v>1</v>
      </c>
      <c r="AK87">
        <v>3</v>
      </c>
      <c r="AL87" t="s">
        <v>940</v>
      </c>
      <c r="AM87" t="s">
        <v>941</v>
      </c>
      <c r="AN87" t="s">
        <v>942</v>
      </c>
      <c r="AO87" t="s">
        <v>943</v>
      </c>
      <c r="AP87" t="s">
        <v>944</v>
      </c>
      <c r="AQ87" t="s">
        <v>74</v>
      </c>
      <c r="AR87" t="s">
        <v>945</v>
      </c>
      <c r="AS87" t="s">
        <v>946</v>
      </c>
      <c r="AT87" t="s">
        <v>74</v>
      </c>
      <c r="AU87">
        <v>2021</v>
      </c>
      <c r="AV87">
        <v>6</v>
      </c>
      <c r="AW87">
        <v>41</v>
      </c>
      <c r="AX87" t="s">
        <v>74</v>
      </c>
      <c r="AY87" t="s">
        <v>74</v>
      </c>
      <c r="AZ87" t="s">
        <v>74</v>
      </c>
      <c r="BA87" t="s">
        <v>74</v>
      </c>
      <c r="BB87">
        <v>285</v>
      </c>
      <c r="BC87">
        <v>297</v>
      </c>
      <c r="BD87" t="s">
        <v>74</v>
      </c>
      <c r="BE87" t="s">
        <v>74</v>
      </c>
      <c r="BF87" t="s">
        <v>74</v>
      </c>
      <c r="BG87" t="s">
        <v>74</v>
      </c>
      <c r="BH87" t="s">
        <v>74</v>
      </c>
      <c r="BI87">
        <v>13</v>
      </c>
      <c r="BJ87" t="s">
        <v>948</v>
      </c>
      <c r="BK87" t="s">
        <v>100</v>
      </c>
      <c r="BL87" t="s">
        <v>209</v>
      </c>
      <c r="BM87" t="s">
        <v>1647</v>
      </c>
      <c r="BN87" t="s">
        <v>74</v>
      </c>
      <c r="BO87" t="s">
        <v>74</v>
      </c>
      <c r="BP87" t="s">
        <v>74</v>
      </c>
      <c r="BQ87" t="s">
        <v>74</v>
      </c>
      <c r="BR87" t="s">
        <v>102</v>
      </c>
      <c r="BS87" t="s">
        <v>1724</v>
      </c>
      <c r="BT87" t="str">
        <f>HYPERLINK("https%3A%2F%2Fwww.webofscience.com%2Fwos%2Fwoscc%2Ffull-record%2FWOS:000747222000027","View Full Record in Web of Science")</f>
        <v>View Full Record in Web of Science</v>
      </c>
    </row>
    <row r="88" spans="1:72" x14ac:dyDescent="0.25">
      <c r="A88" t="s">
        <v>72</v>
      </c>
      <c r="B88" t="s">
        <v>1725</v>
      </c>
      <c r="C88" t="s">
        <v>74</v>
      </c>
      <c r="D88" t="s">
        <v>74</v>
      </c>
      <c r="E88" t="s">
        <v>74</v>
      </c>
      <c r="F88" t="s">
        <v>1726</v>
      </c>
      <c r="G88" t="s">
        <v>74</v>
      </c>
      <c r="H88" t="s">
        <v>74</v>
      </c>
      <c r="I88" t="s">
        <v>1727</v>
      </c>
      <c r="J88" t="s">
        <v>1728</v>
      </c>
      <c r="K88" t="s">
        <v>74</v>
      </c>
      <c r="L88" t="s">
        <v>74</v>
      </c>
      <c r="M88" t="s">
        <v>78</v>
      </c>
      <c r="N88" t="s">
        <v>108</v>
      </c>
      <c r="O88" t="s">
        <v>74</v>
      </c>
      <c r="P88" t="s">
        <v>74</v>
      </c>
      <c r="Q88" t="s">
        <v>74</v>
      </c>
      <c r="R88" t="s">
        <v>74</v>
      </c>
      <c r="S88" t="s">
        <v>74</v>
      </c>
      <c r="T88" t="s">
        <v>1729</v>
      </c>
      <c r="U88" t="s">
        <v>74</v>
      </c>
      <c r="V88" t="s">
        <v>1730</v>
      </c>
      <c r="W88" t="s">
        <v>1731</v>
      </c>
      <c r="X88" t="s">
        <v>1732</v>
      </c>
      <c r="Y88" t="s">
        <v>1733</v>
      </c>
      <c r="Z88" t="s">
        <v>1734</v>
      </c>
      <c r="AA88" t="s">
        <v>74</v>
      </c>
      <c r="AB88" t="s">
        <v>1735</v>
      </c>
      <c r="AC88" t="s">
        <v>74</v>
      </c>
      <c r="AD88" t="s">
        <v>74</v>
      </c>
      <c r="AE88" t="s">
        <v>74</v>
      </c>
      <c r="AF88" t="s">
        <v>74</v>
      </c>
      <c r="AG88">
        <v>30</v>
      </c>
      <c r="AH88">
        <v>0</v>
      </c>
      <c r="AI88">
        <v>0</v>
      </c>
      <c r="AJ88">
        <v>0</v>
      </c>
      <c r="AK88">
        <v>3</v>
      </c>
      <c r="AL88" t="s">
        <v>1736</v>
      </c>
      <c r="AM88" t="s">
        <v>1737</v>
      </c>
      <c r="AN88" t="s">
        <v>1738</v>
      </c>
      <c r="AO88" t="s">
        <v>1739</v>
      </c>
      <c r="AP88" t="s">
        <v>1740</v>
      </c>
      <c r="AQ88" t="s">
        <v>74</v>
      </c>
      <c r="AR88" t="s">
        <v>1741</v>
      </c>
      <c r="AS88" t="s">
        <v>1742</v>
      </c>
      <c r="AT88" t="s">
        <v>74</v>
      </c>
      <c r="AU88">
        <v>2021</v>
      </c>
      <c r="AV88">
        <v>19</v>
      </c>
      <c r="AW88">
        <v>2</v>
      </c>
      <c r="AX88" t="s">
        <v>74</v>
      </c>
      <c r="AY88" t="s">
        <v>74</v>
      </c>
      <c r="AZ88" t="s">
        <v>74</v>
      </c>
      <c r="BA88" t="s">
        <v>74</v>
      </c>
      <c r="BB88">
        <v>131</v>
      </c>
      <c r="BC88">
        <v>151</v>
      </c>
      <c r="BD88" t="s">
        <v>74</v>
      </c>
      <c r="BE88" t="s">
        <v>1743</v>
      </c>
      <c r="BF88" t="str">
        <f>HYPERLINK("http://dx.doi.org/10.17573/cepar.2021.2.07","http://dx.doi.org/10.17573/cepar.2021.2.07")</f>
        <v>http://dx.doi.org/10.17573/cepar.2021.2.07</v>
      </c>
      <c r="BG88" t="s">
        <v>74</v>
      </c>
      <c r="BH88" t="s">
        <v>74</v>
      </c>
      <c r="BI88">
        <v>21</v>
      </c>
      <c r="BJ88" t="s">
        <v>1744</v>
      </c>
      <c r="BK88" t="s">
        <v>100</v>
      </c>
      <c r="BL88" t="s">
        <v>1744</v>
      </c>
      <c r="BM88" t="s">
        <v>1745</v>
      </c>
      <c r="BN88" t="s">
        <v>74</v>
      </c>
      <c r="BO88" t="s">
        <v>1746</v>
      </c>
      <c r="BP88" t="s">
        <v>74</v>
      </c>
      <c r="BQ88" t="s">
        <v>74</v>
      </c>
      <c r="BR88" t="s">
        <v>102</v>
      </c>
      <c r="BS88" t="s">
        <v>1747</v>
      </c>
      <c r="BT88" t="str">
        <f>HYPERLINK("https%3A%2F%2Fwww.webofscience.com%2Fwos%2Fwoscc%2Ffull-record%2FWOS:000730919400007","View Full Record in Web of Science")</f>
        <v>View Full Record in Web of Science</v>
      </c>
    </row>
    <row r="89" spans="1:72" x14ac:dyDescent="0.25">
      <c r="A89" t="s">
        <v>72</v>
      </c>
      <c r="B89" t="s">
        <v>1748</v>
      </c>
      <c r="C89" t="s">
        <v>74</v>
      </c>
      <c r="D89" t="s">
        <v>74</v>
      </c>
      <c r="E89" t="s">
        <v>74</v>
      </c>
      <c r="F89" t="s">
        <v>1749</v>
      </c>
      <c r="G89" t="s">
        <v>74</v>
      </c>
      <c r="H89" t="s">
        <v>74</v>
      </c>
      <c r="I89" t="s">
        <v>1750</v>
      </c>
      <c r="J89" t="s">
        <v>1751</v>
      </c>
      <c r="K89" t="s">
        <v>74</v>
      </c>
      <c r="L89" t="s">
        <v>74</v>
      </c>
      <c r="M89" t="s">
        <v>622</v>
      </c>
      <c r="N89" t="s">
        <v>108</v>
      </c>
      <c r="O89" t="s">
        <v>74</v>
      </c>
      <c r="P89" t="s">
        <v>74</v>
      </c>
      <c r="Q89" t="s">
        <v>74</v>
      </c>
      <c r="R89" t="s">
        <v>74</v>
      </c>
      <c r="S89" t="s">
        <v>74</v>
      </c>
      <c r="T89" t="s">
        <v>1752</v>
      </c>
      <c r="U89" t="s">
        <v>74</v>
      </c>
      <c r="V89" t="s">
        <v>1753</v>
      </c>
      <c r="W89" t="s">
        <v>1754</v>
      </c>
      <c r="X89" t="s">
        <v>1755</v>
      </c>
      <c r="Y89" t="s">
        <v>1756</v>
      </c>
      <c r="Z89" t="s">
        <v>1757</v>
      </c>
      <c r="AA89" t="s">
        <v>1758</v>
      </c>
      <c r="AB89" t="s">
        <v>1759</v>
      </c>
      <c r="AC89" t="s">
        <v>74</v>
      </c>
      <c r="AD89" t="s">
        <v>74</v>
      </c>
      <c r="AE89" t="s">
        <v>74</v>
      </c>
      <c r="AF89" t="s">
        <v>74</v>
      </c>
      <c r="AG89">
        <v>11</v>
      </c>
      <c r="AH89">
        <v>0</v>
      </c>
      <c r="AI89">
        <v>0</v>
      </c>
      <c r="AJ89">
        <v>0</v>
      </c>
      <c r="AK89">
        <v>1</v>
      </c>
      <c r="AL89" t="s">
        <v>1760</v>
      </c>
      <c r="AM89" t="s">
        <v>1761</v>
      </c>
      <c r="AN89" t="s">
        <v>1762</v>
      </c>
      <c r="AO89" t="s">
        <v>1763</v>
      </c>
      <c r="AP89" t="s">
        <v>74</v>
      </c>
      <c r="AQ89" t="s">
        <v>74</v>
      </c>
      <c r="AR89" t="s">
        <v>1764</v>
      </c>
      <c r="AS89" t="s">
        <v>1765</v>
      </c>
      <c r="AT89" t="s">
        <v>74</v>
      </c>
      <c r="AU89">
        <v>2021</v>
      </c>
      <c r="AV89" t="s">
        <v>74</v>
      </c>
      <c r="AW89">
        <v>1</v>
      </c>
      <c r="AX89" t="s">
        <v>74</v>
      </c>
      <c r="AY89" t="s">
        <v>74</v>
      </c>
      <c r="AZ89" t="s">
        <v>74</v>
      </c>
      <c r="BA89" t="s">
        <v>74</v>
      </c>
      <c r="BB89">
        <v>232</v>
      </c>
      <c r="BC89">
        <v>247</v>
      </c>
      <c r="BD89" t="s">
        <v>74</v>
      </c>
      <c r="BE89" t="s">
        <v>1766</v>
      </c>
      <c r="BF89" t="str">
        <f>HYPERLINK("http://dx.doi.org/10.28995/2073-0101-2021-1-232-247","http://dx.doi.org/10.28995/2073-0101-2021-1-232-247")</f>
        <v>http://dx.doi.org/10.28995/2073-0101-2021-1-232-247</v>
      </c>
      <c r="BG89" t="s">
        <v>74</v>
      </c>
      <c r="BH89" t="s">
        <v>74</v>
      </c>
      <c r="BI89">
        <v>16</v>
      </c>
      <c r="BJ89" t="s">
        <v>417</v>
      </c>
      <c r="BK89" t="s">
        <v>100</v>
      </c>
      <c r="BL89" t="s">
        <v>417</v>
      </c>
      <c r="BM89" t="s">
        <v>1767</v>
      </c>
      <c r="BN89" t="s">
        <v>74</v>
      </c>
      <c r="BO89" t="s">
        <v>153</v>
      </c>
      <c r="BP89" t="s">
        <v>74</v>
      </c>
      <c r="BQ89" t="s">
        <v>74</v>
      </c>
      <c r="BR89" t="s">
        <v>102</v>
      </c>
      <c r="BS89" t="s">
        <v>1768</v>
      </c>
      <c r="BT89" t="str">
        <f>HYPERLINK("https%3A%2F%2Fwww.webofscience.com%2Fwos%2Fwoscc%2Ffull-record%2FWOS:000631640300018","View Full Record in Web of Science")</f>
        <v>View Full Record in Web of Science</v>
      </c>
    </row>
    <row r="90" spans="1:72" x14ac:dyDescent="0.25">
      <c r="A90" t="s">
        <v>72</v>
      </c>
      <c r="B90" t="s">
        <v>1769</v>
      </c>
      <c r="C90" t="s">
        <v>74</v>
      </c>
      <c r="D90" t="s">
        <v>74</v>
      </c>
      <c r="E90" t="s">
        <v>74</v>
      </c>
      <c r="F90" t="s">
        <v>1770</v>
      </c>
      <c r="G90" t="s">
        <v>74</v>
      </c>
      <c r="H90" t="s">
        <v>74</v>
      </c>
      <c r="I90" t="s">
        <v>1771</v>
      </c>
      <c r="J90" t="s">
        <v>1135</v>
      </c>
      <c r="K90" t="s">
        <v>74</v>
      </c>
      <c r="L90" t="s">
        <v>74</v>
      </c>
      <c r="M90" t="s">
        <v>622</v>
      </c>
      <c r="N90" t="s">
        <v>108</v>
      </c>
      <c r="O90" t="s">
        <v>74</v>
      </c>
      <c r="P90" t="s">
        <v>74</v>
      </c>
      <c r="Q90" t="s">
        <v>74</v>
      </c>
      <c r="R90" t="s">
        <v>74</v>
      </c>
      <c r="S90" t="s">
        <v>74</v>
      </c>
      <c r="T90" t="s">
        <v>1772</v>
      </c>
      <c r="U90" t="s">
        <v>74</v>
      </c>
      <c r="V90" t="s">
        <v>1773</v>
      </c>
      <c r="W90" t="s">
        <v>1774</v>
      </c>
      <c r="X90" t="s">
        <v>1755</v>
      </c>
      <c r="Y90" t="s">
        <v>1775</v>
      </c>
      <c r="Z90" t="s">
        <v>1776</v>
      </c>
      <c r="AA90" t="s">
        <v>74</v>
      </c>
      <c r="AB90" t="s">
        <v>74</v>
      </c>
      <c r="AC90" t="s">
        <v>74</v>
      </c>
      <c r="AD90" t="s">
        <v>74</v>
      </c>
      <c r="AE90" t="s">
        <v>74</v>
      </c>
      <c r="AF90" t="s">
        <v>74</v>
      </c>
      <c r="AG90">
        <v>25</v>
      </c>
      <c r="AH90">
        <v>2</v>
      </c>
      <c r="AI90">
        <v>2</v>
      </c>
      <c r="AJ90">
        <v>0</v>
      </c>
      <c r="AK90">
        <v>2</v>
      </c>
      <c r="AL90" t="s">
        <v>1142</v>
      </c>
      <c r="AM90" t="s">
        <v>1143</v>
      </c>
      <c r="AN90" t="s">
        <v>1144</v>
      </c>
      <c r="AO90" t="s">
        <v>1145</v>
      </c>
      <c r="AP90" t="s">
        <v>1146</v>
      </c>
      <c r="AQ90" t="s">
        <v>74</v>
      </c>
      <c r="AR90" t="s">
        <v>1147</v>
      </c>
      <c r="AS90" t="s">
        <v>1148</v>
      </c>
      <c r="AT90" t="s">
        <v>74</v>
      </c>
      <c r="AU90">
        <v>2021</v>
      </c>
      <c r="AV90">
        <v>11</v>
      </c>
      <c r="AW90">
        <v>3</v>
      </c>
      <c r="AX90" t="s">
        <v>74</v>
      </c>
      <c r="AY90" t="s">
        <v>74</v>
      </c>
      <c r="AZ90" t="s">
        <v>74</v>
      </c>
      <c r="BA90" t="s">
        <v>74</v>
      </c>
      <c r="BB90">
        <v>705</v>
      </c>
      <c r="BC90">
        <v>722</v>
      </c>
      <c r="BD90" t="s">
        <v>74</v>
      </c>
      <c r="BE90" t="s">
        <v>1777</v>
      </c>
      <c r="BF90" t="str">
        <f>HYPERLINK("http://dx.doi.org/10.21638/11701/spbu24.2021.309","http://dx.doi.org/10.21638/11701/spbu24.2021.309")</f>
        <v>http://dx.doi.org/10.21638/11701/spbu24.2021.309</v>
      </c>
      <c r="BG90" t="s">
        <v>74</v>
      </c>
      <c r="BH90" t="s">
        <v>74</v>
      </c>
      <c r="BI90">
        <v>18</v>
      </c>
      <c r="BJ90" t="s">
        <v>417</v>
      </c>
      <c r="BK90" t="s">
        <v>100</v>
      </c>
      <c r="BL90" t="s">
        <v>417</v>
      </c>
      <c r="BM90" t="s">
        <v>1778</v>
      </c>
      <c r="BN90" t="s">
        <v>74</v>
      </c>
      <c r="BO90" t="s">
        <v>153</v>
      </c>
      <c r="BP90" t="s">
        <v>74</v>
      </c>
      <c r="BQ90" t="s">
        <v>74</v>
      </c>
      <c r="BR90" t="s">
        <v>102</v>
      </c>
      <c r="BS90" t="s">
        <v>1779</v>
      </c>
      <c r="BT90" t="str">
        <f>HYPERLINK("https%3A%2F%2Fwww.webofscience.com%2Fwos%2Fwoscc%2Ffull-record%2FWOS:000742402600009","View Full Record in Web of Science")</f>
        <v>View Full Record in Web of Science</v>
      </c>
    </row>
    <row r="91" spans="1:72" x14ac:dyDescent="0.25">
      <c r="A91" t="s">
        <v>72</v>
      </c>
      <c r="B91" t="s">
        <v>1780</v>
      </c>
      <c r="C91" t="s">
        <v>74</v>
      </c>
      <c r="D91" t="s">
        <v>74</v>
      </c>
      <c r="E91" t="s">
        <v>74</v>
      </c>
      <c r="F91" t="s">
        <v>1781</v>
      </c>
      <c r="G91" t="s">
        <v>74</v>
      </c>
      <c r="H91" t="s">
        <v>74</v>
      </c>
      <c r="I91" t="s">
        <v>1782</v>
      </c>
      <c r="J91" t="s">
        <v>931</v>
      </c>
      <c r="K91" t="s">
        <v>74</v>
      </c>
      <c r="L91" t="s">
        <v>74</v>
      </c>
      <c r="M91" t="s">
        <v>78</v>
      </c>
      <c r="N91" t="s">
        <v>108</v>
      </c>
      <c r="O91" t="s">
        <v>74</v>
      </c>
      <c r="P91" t="s">
        <v>74</v>
      </c>
      <c r="Q91" t="s">
        <v>74</v>
      </c>
      <c r="R91" t="s">
        <v>74</v>
      </c>
      <c r="S91" t="s">
        <v>74</v>
      </c>
      <c r="T91" t="s">
        <v>1783</v>
      </c>
      <c r="U91" t="s">
        <v>74</v>
      </c>
      <c r="V91" t="s">
        <v>1784</v>
      </c>
      <c r="W91" t="s">
        <v>1785</v>
      </c>
      <c r="X91" t="s">
        <v>1786</v>
      </c>
      <c r="Y91" t="s">
        <v>1787</v>
      </c>
      <c r="Z91" t="s">
        <v>1788</v>
      </c>
      <c r="AA91" t="s">
        <v>1789</v>
      </c>
      <c r="AB91" t="s">
        <v>1790</v>
      </c>
      <c r="AC91" t="s">
        <v>74</v>
      </c>
      <c r="AD91" t="s">
        <v>74</v>
      </c>
      <c r="AE91" t="s">
        <v>74</v>
      </c>
      <c r="AF91" t="s">
        <v>74</v>
      </c>
      <c r="AG91">
        <v>10</v>
      </c>
      <c r="AH91">
        <v>1</v>
      </c>
      <c r="AI91">
        <v>1</v>
      </c>
      <c r="AJ91">
        <v>0</v>
      </c>
      <c r="AK91">
        <v>0</v>
      </c>
      <c r="AL91" t="s">
        <v>1469</v>
      </c>
      <c r="AM91" t="s">
        <v>883</v>
      </c>
      <c r="AN91" t="s">
        <v>1470</v>
      </c>
      <c r="AO91" t="s">
        <v>943</v>
      </c>
      <c r="AP91" t="s">
        <v>944</v>
      </c>
      <c r="AQ91" t="s">
        <v>74</v>
      </c>
      <c r="AR91" t="s">
        <v>945</v>
      </c>
      <c r="AS91" t="s">
        <v>946</v>
      </c>
      <c r="AT91" t="s">
        <v>74</v>
      </c>
      <c r="AU91">
        <v>2021</v>
      </c>
      <c r="AV91">
        <v>5</v>
      </c>
      <c r="AW91">
        <v>40</v>
      </c>
      <c r="AX91" t="s">
        <v>74</v>
      </c>
      <c r="AY91" t="s">
        <v>74</v>
      </c>
      <c r="AZ91" t="s">
        <v>74</v>
      </c>
      <c r="BA91" t="s">
        <v>74</v>
      </c>
      <c r="BB91">
        <v>475</v>
      </c>
      <c r="BC91">
        <v>483</v>
      </c>
      <c r="BD91" t="s">
        <v>74</v>
      </c>
      <c r="BE91" t="s">
        <v>74</v>
      </c>
      <c r="BF91" t="s">
        <v>74</v>
      </c>
      <c r="BG91" t="s">
        <v>74</v>
      </c>
      <c r="BH91" t="s">
        <v>74</v>
      </c>
      <c r="BI91">
        <v>9</v>
      </c>
      <c r="BJ91" t="s">
        <v>948</v>
      </c>
      <c r="BK91" t="s">
        <v>100</v>
      </c>
      <c r="BL91" t="s">
        <v>209</v>
      </c>
      <c r="BM91" t="s">
        <v>1791</v>
      </c>
      <c r="BN91" t="s">
        <v>74</v>
      </c>
      <c r="BO91" t="s">
        <v>74</v>
      </c>
      <c r="BP91" t="s">
        <v>74</v>
      </c>
      <c r="BQ91" t="s">
        <v>74</v>
      </c>
      <c r="BR91" t="s">
        <v>102</v>
      </c>
      <c r="BS91" t="s">
        <v>1792</v>
      </c>
      <c r="BT91" t="str">
        <f>HYPERLINK("https%3A%2F%2Fwww.webofscience.com%2Fwos%2Fwoscc%2Ffull-record%2FWOS:000724761700008","View Full Record in Web of Science")</f>
        <v>View Full Record in Web of Science</v>
      </c>
    </row>
    <row r="92" spans="1:72" x14ac:dyDescent="0.25">
      <c r="A92" t="s">
        <v>72</v>
      </c>
      <c r="B92" t="s">
        <v>1793</v>
      </c>
      <c r="C92" t="s">
        <v>74</v>
      </c>
      <c r="D92" t="s">
        <v>74</v>
      </c>
      <c r="E92" t="s">
        <v>74</v>
      </c>
      <c r="F92" t="s">
        <v>1794</v>
      </c>
      <c r="G92" t="s">
        <v>74</v>
      </c>
      <c r="H92" t="s">
        <v>74</v>
      </c>
      <c r="I92" t="s">
        <v>1795</v>
      </c>
      <c r="J92" t="s">
        <v>1796</v>
      </c>
      <c r="K92" t="s">
        <v>74</v>
      </c>
      <c r="L92" t="s">
        <v>74</v>
      </c>
      <c r="M92" t="s">
        <v>78</v>
      </c>
      <c r="N92" t="s">
        <v>108</v>
      </c>
      <c r="O92" t="s">
        <v>74</v>
      </c>
      <c r="P92" t="s">
        <v>74</v>
      </c>
      <c r="Q92" t="s">
        <v>74</v>
      </c>
      <c r="R92" t="s">
        <v>74</v>
      </c>
      <c r="S92" t="s">
        <v>74</v>
      </c>
      <c r="T92" t="s">
        <v>74</v>
      </c>
      <c r="U92" t="s">
        <v>74</v>
      </c>
      <c r="V92" t="s">
        <v>1797</v>
      </c>
      <c r="W92" t="s">
        <v>1798</v>
      </c>
      <c r="X92" t="s">
        <v>1799</v>
      </c>
      <c r="Y92" t="s">
        <v>1800</v>
      </c>
      <c r="Z92" t="s">
        <v>1801</v>
      </c>
      <c r="AA92" t="s">
        <v>1802</v>
      </c>
      <c r="AB92" t="s">
        <v>1803</v>
      </c>
      <c r="AC92" t="s">
        <v>1804</v>
      </c>
      <c r="AD92" t="s">
        <v>1804</v>
      </c>
      <c r="AE92" t="s">
        <v>1805</v>
      </c>
      <c r="AF92" t="s">
        <v>74</v>
      </c>
      <c r="AG92">
        <v>48</v>
      </c>
      <c r="AH92">
        <v>2</v>
      </c>
      <c r="AI92">
        <v>2</v>
      </c>
      <c r="AJ92">
        <v>0</v>
      </c>
      <c r="AK92">
        <v>1</v>
      </c>
      <c r="AL92" t="s">
        <v>590</v>
      </c>
      <c r="AM92" t="s">
        <v>591</v>
      </c>
      <c r="AN92" t="s">
        <v>592</v>
      </c>
      <c r="AO92" t="s">
        <v>1806</v>
      </c>
      <c r="AP92" t="s">
        <v>1807</v>
      </c>
      <c r="AQ92" t="s">
        <v>74</v>
      </c>
      <c r="AR92" t="s">
        <v>1808</v>
      </c>
      <c r="AS92" t="s">
        <v>1809</v>
      </c>
      <c r="AT92" t="s">
        <v>1810</v>
      </c>
      <c r="AU92">
        <v>2022</v>
      </c>
      <c r="AV92">
        <v>69</v>
      </c>
      <c r="AW92">
        <v>2</v>
      </c>
      <c r="AX92" t="s">
        <v>74</v>
      </c>
      <c r="AY92" t="s">
        <v>74</v>
      </c>
      <c r="AZ92" t="s">
        <v>394</v>
      </c>
      <c r="BA92" t="s">
        <v>74</v>
      </c>
      <c r="BB92">
        <v>206</v>
      </c>
      <c r="BC92">
        <v>217</v>
      </c>
      <c r="BD92" t="s">
        <v>74</v>
      </c>
      <c r="BE92" t="s">
        <v>1811</v>
      </c>
      <c r="BF92" t="str">
        <f>HYPERLINK("http://dx.doi.org/10.1080/10758216.2020.1845212","http://dx.doi.org/10.1080/10758216.2020.1845212")</f>
        <v>http://dx.doi.org/10.1080/10758216.2020.1845212</v>
      </c>
      <c r="BG92" t="s">
        <v>74</v>
      </c>
      <c r="BH92" t="s">
        <v>1812</v>
      </c>
      <c r="BI92">
        <v>12</v>
      </c>
      <c r="BJ92" t="s">
        <v>1813</v>
      </c>
      <c r="BK92" t="s">
        <v>127</v>
      </c>
      <c r="BL92" t="s">
        <v>1814</v>
      </c>
      <c r="BM92" t="s">
        <v>1815</v>
      </c>
      <c r="BN92" t="s">
        <v>74</v>
      </c>
      <c r="BO92" t="s">
        <v>1816</v>
      </c>
      <c r="BP92" t="s">
        <v>74</v>
      </c>
      <c r="BQ92" t="s">
        <v>74</v>
      </c>
      <c r="BR92" t="s">
        <v>102</v>
      </c>
      <c r="BS92" t="s">
        <v>1817</v>
      </c>
      <c r="BT92" t="str">
        <f>HYPERLINK("https%3A%2F%2Fwww.webofscience.com%2Fwos%2Fwoscc%2Ffull-record%2FWOS:000598542300001","View Full Record in Web of Science")</f>
        <v>View Full Record in Web of Science</v>
      </c>
    </row>
    <row r="93" spans="1:72" x14ac:dyDescent="0.25">
      <c r="A93" t="s">
        <v>72</v>
      </c>
      <c r="B93" t="s">
        <v>1818</v>
      </c>
      <c r="C93" t="s">
        <v>74</v>
      </c>
      <c r="D93" t="s">
        <v>74</v>
      </c>
      <c r="E93" t="s">
        <v>74</v>
      </c>
      <c r="F93" t="s">
        <v>1819</v>
      </c>
      <c r="G93" t="s">
        <v>74</v>
      </c>
      <c r="H93" t="s">
        <v>74</v>
      </c>
      <c r="I93" t="s">
        <v>1820</v>
      </c>
      <c r="J93" t="s">
        <v>1821</v>
      </c>
      <c r="K93" t="s">
        <v>74</v>
      </c>
      <c r="L93" t="s">
        <v>74</v>
      </c>
      <c r="M93" t="s">
        <v>78</v>
      </c>
      <c r="N93" t="s">
        <v>108</v>
      </c>
      <c r="O93" t="s">
        <v>74</v>
      </c>
      <c r="P93" t="s">
        <v>74</v>
      </c>
      <c r="Q93" t="s">
        <v>74</v>
      </c>
      <c r="R93" t="s">
        <v>74</v>
      </c>
      <c r="S93" t="s">
        <v>74</v>
      </c>
      <c r="T93" t="s">
        <v>1822</v>
      </c>
      <c r="U93" t="s">
        <v>74</v>
      </c>
      <c r="V93" t="s">
        <v>1823</v>
      </c>
      <c r="W93" t="s">
        <v>1824</v>
      </c>
      <c r="X93" t="s">
        <v>1825</v>
      </c>
      <c r="Y93" t="s">
        <v>1826</v>
      </c>
      <c r="Z93" t="s">
        <v>74</v>
      </c>
      <c r="AA93" t="s">
        <v>1827</v>
      </c>
      <c r="AB93" t="s">
        <v>1828</v>
      </c>
      <c r="AC93" t="s">
        <v>74</v>
      </c>
      <c r="AD93" t="s">
        <v>74</v>
      </c>
      <c r="AE93" t="s">
        <v>74</v>
      </c>
      <c r="AF93" t="s">
        <v>74</v>
      </c>
      <c r="AG93">
        <v>17</v>
      </c>
      <c r="AH93">
        <v>0</v>
      </c>
      <c r="AI93">
        <v>0</v>
      </c>
      <c r="AJ93">
        <v>0</v>
      </c>
      <c r="AK93">
        <v>1</v>
      </c>
      <c r="AL93" t="s">
        <v>1829</v>
      </c>
      <c r="AM93" t="s">
        <v>1830</v>
      </c>
      <c r="AN93" t="s">
        <v>1831</v>
      </c>
      <c r="AO93" t="s">
        <v>1832</v>
      </c>
      <c r="AP93" t="s">
        <v>74</v>
      </c>
      <c r="AQ93" t="s">
        <v>74</v>
      </c>
      <c r="AR93" t="s">
        <v>1833</v>
      </c>
      <c r="AS93" t="s">
        <v>1834</v>
      </c>
      <c r="AT93" t="s">
        <v>483</v>
      </c>
      <c r="AU93">
        <v>2020</v>
      </c>
      <c r="AV93">
        <v>9</v>
      </c>
      <c r="AW93">
        <v>12</v>
      </c>
      <c r="AX93" t="s">
        <v>74</v>
      </c>
      <c r="AY93" t="s">
        <v>74</v>
      </c>
      <c r="AZ93" t="s">
        <v>74</v>
      </c>
      <c r="BA93" t="s">
        <v>74</v>
      </c>
      <c r="BB93">
        <v>107</v>
      </c>
      <c r="BC93">
        <v>118</v>
      </c>
      <c r="BD93" t="s">
        <v>74</v>
      </c>
      <c r="BE93" t="s">
        <v>74</v>
      </c>
      <c r="BF93" t="s">
        <v>74</v>
      </c>
      <c r="BG93" t="s">
        <v>74</v>
      </c>
      <c r="BH93" t="s">
        <v>74</v>
      </c>
      <c r="BI93">
        <v>12</v>
      </c>
      <c r="BJ93" t="s">
        <v>99</v>
      </c>
      <c r="BK93" t="s">
        <v>100</v>
      </c>
      <c r="BL93" t="s">
        <v>99</v>
      </c>
      <c r="BM93" t="s">
        <v>1835</v>
      </c>
      <c r="BN93" t="s">
        <v>74</v>
      </c>
      <c r="BO93" t="s">
        <v>74</v>
      </c>
      <c r="BP93" t="s">
        <v>74</v>
      </c>
      <c r="BQ93" t="s">
        <v>74</v>
      </c>
      <c r="BR93" t="s">
        <v>102</v>
      </c>
      <c r="BS93" t="s">
        <v>1836</v>
      </c>
      <c r="BT93" t="str">
        <f>HYPERLINK("https%3A%2F%2Fwww.webofscience.com%2Fwos%2Fwoscc%2Ffull-record%2FWOS:000600538000014","View Full Record in Web of Science")</f>
        <v>View Full Record in Web of Science</v>
      </c>
    </row>
    <row r="94" spans="1:72" x14ac:dyDescent="0.25">
      <c r="A94" t="s">
        <v>72</v>
      </c>
      <c r="B94" t="s">
        <v>1837</v>
      </c>
      <c r="C94" t="s">
        <v>74</v>
      </c>
      <c r="D94" t="s">
        <v>74</v>
      </c>
      <c r="E94" t="s">
        <v>74</v>
      </c>
      <c r="F94" t="s">
        <v>1838</v>
      </c>
      <c r="G94" t="s">
        <v>74</v>
      </c>
      <c r="H94" t="s">
        <v>74</v>
      </c>
      <c r="I94" t="s">
        <v>1839</v>
      </c>
      <c r="J94" t="s">
        <v>1840</v>
      </c>
      <c r="K94" t="s">
        <v>74</v>
      </c>
      <c r="L94" t="s">
        <v>74</v>
      </c>
      <c r="M94" t="s">
        <v>622</v>
      </c>
      <c r="N94" t="s">
        <v>108</v>
      </c>
      <c r="O94" t="s">
        <v>74</v>
      </c>
      <c r="P94" t="s">
        <v>74</v>
      </c>
      <c r="Q94" t="s">
        <v>74</v>
      </c>
      <c r="R94" t="s">
        <v>74</v>
      </c>
      <c r="S94" t="s">
        <v>74</v>
      </c>
      <c r="T94" t="s">
        <v>1841</v>
      </c>
      <c r="U94" t="s">
        <v>74</v>
      </c>
      <c r="V94" t="s">
        <v>1842</v>
      </c>
      <c r="W94" t="s">
        <v>1843</v>
      </c>
      <c r="X94" t="s">
        <v>1844</v>
      </c>
      <c r="Y94" t="s">
        <v>1845</v>
      </c>
      <c r="Z94" t="s">
        <v>1846</v>
      </c>
      <c r="AA94" t="s">
        <v>1847</v>
      </c>
      <c r="AB94" t="s">
        <v>1848</v>
      </c>
      <c r="AC94" t="s">
        <v>74</v>
      </c>
      <c r="AD94" t="s">
        <v>74</v>
      </c>
      <c r="AE94" t="s">
        <v>74</v>
      </c>
      <c r="AF94" t="s">
        <v>74</v>
      </c>
      <c r="AG94">
        <v>22</v>
      </c>
      <c r="AH94">
        <v>1</v>
      </c>
      <c r="AI94">
        <v>1</v>
      </c>
      <c r="AJ94">
        <v>2</v>
      </c>
      <c r="AK94">
        <v>4</v>
      </c>
      <c r="AL94" t="s">
        <v>795</v>
      </c>
      <c r="AM94" t="s">
        <v>796</v>
      </c>
      <c r="AN94" t="s">
        <v>797</v>
      </c>
      <c r="AO94" t="s">
        <v>1849</v>
      </c>
      <c r="AP94" t="s">
        <v>1850</v>
      </c>
      <c r="AQ94" t="s">
        <v>74</v>
      </c>
      <c r="AR94" t="s">
        <v>1851</v>
      </c>
      <c r="AS94" t="s">
        <v>1852</v>
      </c>
      <c r="AT94" t="s">
        <v>1337</v>
      </c>
      <c r="AU94">
        <v>2020</v>
      </c>
      <c r="AV94">
        <v>57</v>
      </c>
      <c r="AW94" t="s">
        <v>74</v>
      </c>
      <c r="AX94" t="s">
        <v>74</v>
      </c>
      <c r="AY94" t="s">
        <v>74</v>
      </c>
      <c r="AZ94" t="s">
        <v>74</v>
      </c>
      <c r="BA94" t="s">
        <v>74</v>
      </c>
      <c r="BB94">
        <v>224</v>
      </c>
      <c r="BC94">
        <v>235</v>
      </c>
      <c r="BD94" t="s">
        <v>74</v>
      </c>
      <c r="BE94" t="s">
        <v>1853</v>
      </c>
      <c r="BF94" t="str">
        <f>HYPERLINK("http://dx.doi.org/10.17223/1998863X/57/21","http://dx.doi.org/10.17223/1998863X/57/21")</f>
        <v>http://dx.doi.org/10.17223/1998863X/57/21</v>
      </c>
      <c r="BG94" t="s">
        <v>74</v>
      </c>
      <c r="BH94" t="s">
        <v>74</v>
      </c>
      <c r="BI94">
        <v>12</v>
      </c>
      <c r="BJ94" t="s">
        <v>150</v>
      </c>
      <c r="BK94" t="s">
        <v>100</v>
      </c>
      <c r="BL94" t="s">
        <v>151</v>
      </c>
      <c r="BM94" t="s">
        <v>1854</v>
      </c>
      <c r="BN94" t="s">
        <v>74</v>
      </c>
      <c r="BO94" t="s">
        <v>74</v>
      </c>
      <c r="BP94" t="s">
        <v>74</v>
      </c>
      <c r="BQ94" t="s">
        <v>74</v>
      </c>
      <c r="BR94" t="s">
        <v>102</v>
      </c>
      <c r="BS94" t="s">
        <v>1855</v>
      </c>
      <c r="BT94" t="str">
        <f>HYPERLINK("https%3A%2F%2Fwww.webofscience.com%2Fwos%2Fwoscc%2Ffull-record%2FWOS:000596467300021","View Full Record in Web of Science")</f>
        <v>View Full Record in Web of Science</v>
      </c>
    </row>
    <row r="95" spans="1:72" x14ac:dyDescent="0.25">
      <c r="A95" t="s">
        <v>72</v>
      </c>
      <c r="B95" t="s">
        <v>1856</v>
      </c>
      <c r="C95" t="s">
        <v>74</v>
      </c>
      <c r="D95" t="s">
        <v>74</v>
      </c>
      <c r="E95" t="s">
        <v>74</v>
      </c>
      <c r="F95" t="s">
        <v>1857</v>
      </c>
      <c r="G95" t="s">
        <v>74</v>
      </c>
      <c r="H95" t="s">
        <v>74</v>
      </c>
      <c r="I95" t="s">
        <v>1858</v>
      </c>
      <c r="J95" t="s">
        <v>1859</v>
      </c>
      <c r="K95" t="s">
        <v>74</v>
      </c>
      <c r="L95" t="s">
        <v>74</v>
      </c>
      <c r="M95" t="s">
        <v>78</v>
      </c>
      <c r="N95" t="s">
        <v>108</v>
      </c>
      <c r="O95" t="s">
        <v>74</v>
      </c>
      <c r="P95" t="s">
        <v>74</v>
      </c>
      <c r="Q95" t="s">
        <v>74</v>
      </c>
      <c r="R95" t="s">
        <v>74</v>
      </c>
      <c r="S95" t="s">
        <v>74</v>
      </c>
      <c r="T95" t="s">
        <v>1860</v>
      </c>
      <c r="U95" t="s">
        <v>1861</v>
      </c>
      <c r="V95" t="s">
        <v>1862</v>
      </c>
      <c r="W95" t="s">
        <v>1863</v>
      </c>
      <c r="X95" t="s">
        <v>1864</v>
      </c>
      <c r="Y95" t="s">
        <v>1865</v>
      </c>
      <c r="Z95" t="s">
        <v>1866</v>
      </c>
      <c r="AA95" t="s">
        <v>74</v>
      </c>
      <c r="AB95" t="s">
        <v>1867</v>
      </c>
      <c r="AC95" t="s">
        <v>1868</v>
      </c>
      <c r="AD95" t="s">
        <v>1869</v>
      </c>
      <c r="AE95" t="s">
        <v>1870</v>
      </c>
      <c r="AF95" t="s">
        <v>74</v>
      </c>
      <c r="AG95">
        <v>82</v>
      </c>
      <c r="AH95">
        <v>0</v>
      </c>
      <c r="AI95">
        <v>0</v>
      </c>
      <c r="AJ95">
        <v>1</v>
      </c>
      <c r="AK95">
        <v>12</v>
      </c>
      <c r="AL95" t="s">
        <v>590</v>
      </c>
      <c r="AM95" t="s">
        <v>591</v>
      </c>
      <c r="AN95" t="s">
        <v>592</v>
      </c>
      <c r="AO95" t="s">
        <v>1871</v>
      </c>
      <c r="AP95" t="s">
        <v>1872</v>
      </c>
      <c r="AQ95" t="s">
        <v>74</v>
      </c>
      <c r="AR95" t="s">
        <v>1873</v>
      </c>
      <c r="AS95" t="s">
        <v>1874</v>
      </c>
      <c r="AT95" t="s">
        <v>1810</v>
      </c>
      <c r="AU95">
        <v>2021</v>
      </c>
      <c r="AV95">
        <v>27</v>
      </c>
      <c r="AW95">
        <v>2</v>
      </c>
      <c r="AX95" t="s">
        <v>74</v>
      </c>
      <c r="AY95" t="s">
        <v>74</v>
      </c>
      <c r="AZ95" t="s">
        <v>74</v>
      </c>
      <c r="BA95" t="s">
        <v>74</v>
      </c>
      <c r="BB95">
        <v>229</v>
      </c>
      <c r="BC95">
        <v>244</v>
      </c>
      <c r="BD95" t="s">
        <v>74</v>
      </c>
      <c r="BE95" t="s">
        <v>1875</v>
      </c>
      <c r="BF95" t="str">
        <f>HYPERLINK("http://dx.doi.org/10.1080/13504630.2020.1816459","http://dx.doi.org/10.1080/13504630.2020.1816459")</f>
        <v>http://dx.doi.org/10.1080/13504630.2020.1816459</v>
      </c>
      <c r="BG95" t="s">
        <v>74</v>
      </c>
      <c r="BH95" t="s">
        <v>1876</v>
      </c>
      <c r="BI95">
        <v>16</v>
      </c>
      <c r="BJ95" t="s">
        <v>1877</v>
      </c>
      <c r="BK95" t="s">
        <v>100</v>
      </c>
      <c r="BL95" t="s">
        <v>1877</v>
      </c>
      <c r="BM95" t="s">
        <v>1878</v>
      </c>
      <c r="BN95" t="s">
        <v>74</v>
      </c>
      <c r="BO95" t="s">
        <v>74</v>
      </c>
      <c r="BP95" t="s">
        <v>74</v>
      </c>
      <c r="BQ95" t="s">
        <v>74</v>
      </c>
      <c r="BR95" t="s">
        <v>102</v>
      </c>
      <c r="BS95" t="s">
        <v>1879</v>
      </c>
      <c r="BT95" t="str">
        <f>HYPERLINK("https%3A%2F%2Fwww.webofscience.com%2Fwos%2Fwoscc%2Ffull-record%2FWOS:000567957300001","View Full Record in Web of Science")</f>
        <v>View Full Record in Web of Science</v>
      </c>
    </row>
    <row r="96" spans="1:72" x14ac:dyDescent="0.25">
      <c r="A96" t="s">
        <v>72</v>
      </c>
      <c r="B96" t="s">
        <v>1880</v>
      </c>
      <c r="C96" t="s">
        <v>74</v>
      </c>
      <c r="D96" t="s">
        <v>74</v>
      </c>
      <c r="E96" t="s">
        <v>74</v>
      </c>
      <c r="F96" t="s">
        <v>1881</v>
      </c>
      <c r="G96" t="s">
        <v>74</v>
      </c>
      <c r="H96" t="s">
        <v>74</v>
      </c>
      <c r="I96" t="s">
        <v>1882</v>
      </c>
      <c r="J96" t="s">
        <v>1883</v>
      </c>
      <c r="K96" t="s">
        <v>74</v>
      </c>
      <c r="L96" t="s">
        <v>74</v>
      </c>
      <c r="M96" t="s">
        <v>78</v>
      </c>
      <c r="N96" t="s">
        <v>108</v>
      </c>
      <c r="O96" t="s">
        <v>74</v>
      </c>
      <c r="P96" t="s">
        <v>74</v>
      </c>
      <c r="Q96" t="s">
        <v>74</v>
      </c>
      <c r="R96" t="s">
        <v>74</v>
      </c>
      <c r="S96" t="s">
        <v>74</v>
      </c>
      <c r="T96" t="s">
        <v>1884</v>
      </c>
      <c r="U96" t="s">
        <v>74</v>
      </c>
      <c r="V96" t="s">
        <v>1885</v>
      </c>
      <c r="W96" t="s">
        <v>1886</v>
      </c>
      <c r="X96" t="s">
        <v>661</v>
      </c>
      <c r="Y96" t="s">
        <v>1887</v>
      </c>
      <c r="Z96" t="s">
        <v>74</v>
      </c>
      <c r="AA96" t="s">
        <v>74</v>
      </c>
      <c r="AB96" t="s">
        <v>74</v>
      </c>
      <c r="AC96" t="s">
        <v>74</v>
      </c>
      <c r="AD96" t="s">
        <v>74</v>
      </c>
      <c r="AE96" t="s">
        <v>74</v>
      </c>
      <c r="AF96" t="s">
        <v>74</v>
      </c>
      <c r="AG96">
        <v>25</v>
      </c>
      <c r="AH96">
        <v>4</v>
      </c>
      <c r="AI96">
        <v>4</v>
      </c>
      <c r="AJ96">
        <v>0</v>
      </c>
      <c r="AK96">
        <v>3</v>
      </c>
      <c r="AL96" t="s">
        <v>1888</v>
      </c>
      <c r="AM96" t="s">
        <v>341</v>
      </c>
      <c r="AN96" t="s">
        <v>1889</v>
      </c>
      <c r="AO96" t="s">
        <v>1890</v>
      </c>
      <c r="AP96" t="s">
        <v>1891</v>
      </c>
      <c r="AQ96" t="s">
        <v>74</v>
      </c>
      <c r="AR96" t="s">
        <v>1892</v>
      </c>
      <c r="AS96" t="s">
        <v>1893</v>
      </c>
      <c r="AT96" t="s">
        <v>125</v>
      </c>
      <c r="AU96">
        <v>2020</v>
      </c>
      <c r="AV96" t="s">
        <v>74</v>
      </c>
      <c r="AW96" t="s">
        <v>1894</v>
      </c>
      <c r="AX96" t="s">
        <v>74</v>
      </c>
      <c r="AY96" t="s">
        <v>74</v>
      </c>
      <c r="AZ96" t="s">
        <v>394</v>
      </c>
      <c r="BA96" t="s">
        <v>74</v>
      </c>
      <c r="BB96">
        <v>78</v>
      </c>
      <c r="BC96">
        <v>99</v>
      </c>
      <c r="BD96" t="s">
        <v>74</v>
      </c>
      <c r="BE96" t="s">
        <v>1895</v>
      </c>
      <c r="BF96" t="str">
        <f>HYPERLINK("http://dx.doi.org/10.33327/AJEE-18-3.2-3-a000027","http://dx.doi.org/10.33327/AJEE-18-3.2-3-a000027")</f>
        <v>http://dx.doi.org/10.33327/AJEE-18-3.2-3-a000027</v>
      </c>
      <c r="BG96" t="s">
        <v>74</v>
      </c>
      <c r="BH96" t="s">
        <v>74</v>
      </c>
      <c r="BI96">
        <v>22</v>
      </c>
      <c r="BJ96" t="s">
        <v>1896</v>
      </c>
      <c r="BK96" t="s">
        <v>100</v>
      </c>
      <c r="BL96" t="s">
        <v>1814</v>
      </c>
      <c r="BM96" t="s">
        <v>1897</v>
      </c>
      <c r="BN96" t="s">
        <v>74</v>
      </c>
      <c r="BO96" t="s">
        <v>153</v>
      </c>
      <c r="BP96" t="s">
        <v>74</v>
      </c>
      <c r="BQ96" t="s">
        <v>74</v>
      </c>
      <c r="BR96" t="s">
        <v>102</v>
      </c>
      <c r="BS96" t="s">
        <v>1898</v>
      </c>
      <c r="BT96" t="str">
        <f>HYPERLINK("https%3A%2F%2Fwww.webofscience.com%2Fwos%2Fwoscc%2Ffull-record%2FWOS:000577461500002","View Full Record in Web of Science")</f>
        <v>View Full Record in Web of Science</v>
      </c>
    </row>
    <row r="97" spans="1:72" x14ac:dyDescent="0.25">
      <c r="A97" t="s">
        <v>72</v>
      </c>
      <c r="B97" t="s">
        <v>1899</v>
      </c>
      <c r="C97" t="s">
        <v>74</v>
      </c>
      <c r="D97" t="s">
        <v>74</v>
      </c>
      <c r="E97" t="s">
        <v>74</v>
      </c>
      <c r="F97" t="s">
        <v>1900</v>
      </c>
      <c r="G97" t="s">
        <v>74</v>
      </c>
      <c r="H97" t="s">
        <v>74</v>
      </c>
      <c r="I97" t="s">
        <v>1901</v>
      </c>
      <c r="J97" t="s">
        <v>1324</v>
      </c>
      <c r="K97" t="s">
        <v>74</v>
      </c>
      <c r="L97" t="s">
        <v>74</v>
      </c>
      <c r="M97" t="s">
        <v>78</v>
      </c>
      <c r="N97" t="s">
        <v>108</v>
      </c>
      <c r="O97" t="s">
        <v>74</v>
      </c>
      <c r="P97" t="s">
        <v>74</v>
      </c>
      <c r="Q97" t="s">
        <v>74</v>
      </c>
      <c r="R97" t="s">
        <v>74</v>
      </c>
      <c r="S97" t="s">
        <v>74</v>
      </c>
      <c r="T97" t="s">
        <v>1902</v>
      </c>
      <c r="U97" t="s">
        <v>74</v>
      </c>
      <c r="V97" t="s">
        <v>1903</v>
      </c>
      <c r="W97" t="s">
        <v>1904</v>
      </c>
      <c r="X97" t="s">
        <v>1108</v>
      </c>
      <c r="Y97" t="s">
        <v>1905</v>
      </c>
      <c r="Z97" t="s">
        <v>74</v>
      </c>
      <c r="AA97" t="s">
        <v>1906</v>
      </c>
      <c r="AB97" t="s">
        <v>1907</v>
      </c>
      <c r="AC97" t="s">
        <v>74</v>
      </c>
      <c r="AD97" t="s">
        <v>74</v>
      </c>
      <c r="AE97" t="s">
        <v>74</v>
      </c>
      <c r="AF97" t="s">
        <v>74</v>
      </c>
      <c r="AG97">
        <v>3</v>
      </c>
      <c r="AH97">
        <v>0</v>
      </c>
      <c r="AI97">
        <v>0</v>
      </c>
      <c r="AJ97">
        <v>1</v>
      </c>
      <c r="AK97">
        <v>1</v>
      </c>
      <c r="AL97" t="s">
        <v>1331</v>
      </c>
      <c r="AM97" t="s">
        <v>1332</v>
      </c>
      <c r="AN97" t="s">
        <v>1333</v>
      </c>
      <c r="AO97" t="s">
        <v>74</v>
      </c>
      <c r="AP97" t="s">
        <v>1334</v>
      </c>
      <c r="AQ97" t="s">
        <v>74</v>
      </c>
      <c r="AR97" t="s">
        <v>1335</v>
      </c>
      <c r="AS97" t="s">
        <v>1336</v>
      </c>
      <c r="AT97" t="s">
        <v>125</v>
      </c>
      <c r="AU97">
        <v>2020</v>
      </c>
      <c r="AV97">
        <v>40</v>
      </c>
      <c r="AW97">
        <v>7</v>
      </c>
      <c r="AX97" t="s">
        <v>74</v>
      </c>
      <c r="AY97" t="s">
        <v>74</v>
      </c>
      <c r="AZ97" t="s">
        <v>74</v>
      </c>
      <c r="BA97" t="s">
        <v>74</v>
      </c>
      <c r="BB97">
        <v>87</v>
      </c>
      <c r="BC97">
        <v>105</v>
      </c>
      <c r="BD97">
        <v>7</v>
      </c>
      <c r="BE97" t="s">
        <v>74</v>
      </c>
      <c r="BF97" t="s">
        <v>74</v>
      </c>
      <c r="BG97" t="s">
        <v>74</v>
      </c>
      <c r="BH97" t="s">
        <v>74</v>
      </c>
      <c r="BI97">
        <v>19</v>
      </c>
      <c r="BJ97" t="s">
        <v>671</v>
      </c>
      <c r="BK97" t="s">
        <v>100</v>
      </c>
      <c r="BL97" t="s">
        <v>671</v>
      </c>
      <c r="BM97" t="s">
        <v>1908</v>
      </c>
      <c r="BN97" t="s">
        <v>74</v>
      </c>
      <c r="BO97" t="s">
        <v>74</v>
      </c>
      <c r="BP97" t="s">
        <v>74</v>
      </c>
      <c r="BQ97" t="s">
        <v>74</v>
      </c>
      <c r="BR97" t="s">
        <v>102</v>
      </c>
      <c r="BS97" t="s">
        <v>1909</v>
      </c>
      <c r="BT97" t="str">
        <f>HYPERLINK("https%3A%2F%2Fwww.webofscience.com%2Fwos%2Fwoscc%2Ffull-record%2FWOS:000574619500006","View Full Record in Web of Science")</f>
        <v>View Full Record in Web of Science</v>
      </c>
    </row>
    <row r="98" spans="1:72" x14ac:dyDescent="0.25">
      <c r="A98" t="s">
        <v>72</v>
      </c>
      <c r="B98" t="s">
        <v>1910</v>
      </c>
      <c r="C98" t="s">
        <v>74</v>
      </c>
      <c r="D98" t="s">
        <v>74</v>
      </c>
      <c r="E98" t="s">
        <v>74</v>
      </c>
      <c r="F98" t="s">
        <v>1911</v>
      </c>
      <c r="G98" t="s">
        <v>74</v>
      </c>
      <c r="H98" t="s">
        <v>74</v>
      </c>
      <c r="I98" t="s">
        <v>1912</v>
      </c>
      <c r="J98" t="s">
        <v>1913</v>
      </c>
      <c r="K98" t="s">
        <v>74</v>
      </c>
      <c r="L98" t="s">
        <v>74</v>
      </c>
      <c r="M98" t="s">
        <v>78</v>
      </c>
      <c r="N98" t="s">
        <v>108</v>
      </c>
      <c r="O98" t="s">
        <v>74</v>
      </c>
      <c r="P98" t="s">
        <v>74</v>
      </c>
      <c r="Q98" t="s">
        <v>74</v>
      </c>
      <c r="R98" t="s">
        <v>74</v>
      </c>
      <c r="S98" t="s">
        <v>74</v>
      </c>
      <c r="T98" t="s">
        <v>1914</v>
      </c>
      <c r="U98" t="s">
        <v>74</v>
      </c>
      <c r="V98" t="s">
        <v>1915</v>
      </c>
      <c r="W98" t="s">
        <v>1916</v>
      </c>
      <c r="X98" t="s">
        <v>1917</v>
      </c>
      <c r="Y98" t="s">
        <v>1508</v>
      </c>
      <c r="Z98" t="s">
        <v>1918</v>
      </c>
      <c r="AA98" t="s">
        <v>1919</v>
      </c>
      <c r="AB98" t="s">
        <v>1920</v>
      </c>
      <c r="AC98" t="s">
        <v>74</v>
      </c>
      <c r="AD98" t="s">
        <v>74</v>
      </c>
      <c r="AE98" t="s">
        <v>74</v>
      </c>
      <c r="AF98" t="s">
        <v>74</v>
      </c>
      <c r="AG98">
        <v>14</v>
      </c>
      <c r="AH98">
        <v>5</v>
      </c>
      <c r="AI98">
        <v>5</v>
      </c>
      <c r="AJ98">
        <v>0</v>
      </c>
      <c r="AK98">
        <v>0</v>
      </c>
      <c r="AL98" t="s">
        <v>1921</v>
      </c>
      <c r="AM98" t="s">
        <v>1922</v>
      </c>
      <c r="AN98" t="s">
        <v>1923</v>
      </c>
      <c r="AO98" t="s">
        <v>1924</v>
      </c>
      <c r="AP98" t="s">
        <v>74</v>
      </c>
      <c r="AQ98" t="s">
        <v>74</v>
      </c>
      <c r="AR98" t="s">
        <v>1925</v>
      </c>
      <c r="AS98" t="s">
        <v>1926</v>
      </c>
      <c r="AT98" t="s">
        <v>758</v>
      </c>
      <c r="AU98">
        <v>2020</v>
      </c>
      <c r="AV98">
        <v>7</v>
      </c>
      <c r="AW98" t="s">
        <v>74</v>
      </c>
      <c r="AX98" t="s">
        <v>74</v>
      </c>
      <c r="AY98" t="s">
        <v>74</v>
      </c>
      <c r="AZ98" t="s">
        <v>394</v>
      </c>
      <c r="BA98" t="s">
        <v>74</v>
      </c>
      <c r="BB98">
        <v>493</v>
      </c>
      <c r="BC98">
        <v>507</v>
      </c>
      <c r="BD98" t="s">
        <v>74</v>
      </c>
      <c r="BE98" t="s">
        <v>74</v>
      </c>
      <c r="BF98" t="s">
        <v>74</v>
      </c>
      <c r="BG98" t="s">
        <v>74</v>
      </c>
      <c r="BH98" t="s">
        <v>74</v>
      </c>
      <c r="BI98">
        <v>15</v>
      </c>
      <c r="BJ98" t="s">
        <v>438</v>
      </c>
      <c r="BK98" t="s">
        <v>100</v>
      </c>
      <c r="BL98" t="s">
        <v>439</v>
      </c>
      <c r="BM98" t="s">
        <v>1927</v>
      </c>
      <c r="BN98" t="s">
        <v>74</v>
      </c>
      <c r="BO98" t="s">
        <v>74</v>
      </c>
      <c r="BP98" t="s">
        <v>74</v>
      </c>
      <c r="BQ98" t="s">
        <v>74</v>
      </c>
      <c r="BR98" t="s">
        <v>102</v>
      </c>
      <c r="BS98" t="s">
        <v>1928</v>
      </c>
      <c r="BT98" t="str">
        <f>HYPERLINK("https%3A%2F%2Fwww.webofscience.com%2Fwos%2Fwoscc%2Ffull-record%2FWOS:000572945800040","View Full Record in Web of Science")</f>
        <v>View Full Record in Web of Science</v>
      </c>
    </row>
    <row r="99" spans="1:72" x14ac:dyDescent="0.25">
      <c r="A99" t="s">
        <v>72</v>
      </c>
      <c r="B99" t="s">
        <v>1929</v>
      </c>
      <c r="C99" t="s">
        <v>74</v>
      </c>
      <c r="D99" t="s">
        <v>74</v>
      </c>
      <c r="E99" t="s">
        <v>74</v>
      </c>
      <c r="F99" t="s">
        <v>1930</v>
      </c>
      <c r="G99" t="s">
        <v>74</v>
      </c>
      <c r="H99" t="s">
        <v>74</v>
      </c>
      <c r="I99" t="s">
        <v>1931</v>
      </c>
      <c r="J99" t="s">
        <v>1932</v>
      </c>
      <c r="K99" t="s">
        <v>74</v>
      </c>
      <c r="L99" t="s">
        <v>74</v>
      </c>
      <c r="M99" t="s">
        <v>78</v>
      </c>
      <c r="N99" t="s">
        <v>108</v>
      </c>
      <c r="O99" t="s">
        <v>74</v>
      </c>
      <c r="P99" t="s">
        <v>74</v>
      </c>
      <c r="Q99" t="s">
        <v>74</v>
      </c>
      <c r="R99" t="s">
        <v>74</v>
      </c>
      <c r="S99" t="s">
        <v>74</v>
      </c>
      <c r="T99" t="s">
        <v>1933</v>
      </c>
      <c r="U99" t="s">
        <v>1934</v>
      </c>
      <c r="V99" t="s">
        <v>1935</v>
      </c>
      <c r="W99" t="s">
        <v>1936</v>
      </c>
      <c r="X99" t="s">
        <v>1937</v>
      </c>
      <c r="Y99" t="s">
        <v>1938</v>
      </c>
      <c r="Z99" t="s">
        <v>74</v>
      </c>
      <c r="AA99" t="s">
        <v>74</v>
      </c>
      <c r="AB99" t="s">
        <v>1939</v>
      </c>
      <c r="AC99" t="s">
        <v>74</v>
      </c>
      <c r="AD99" t="s">
        <v>74</v>
      </c>
      <c r="AE99" t="s">
        <v>74</v>
      </c>
      <c r="AF99" t="s">
        <v>74</v>
      </c>
      <c r="AG99">
        <v>69</v>
      </c>
      <c r="AH99">
        <v>0</v>
      </c>
      <c r="AI99">
        <v>0</v>
      </c>
      <c r="AJ99">
        <v>3</v>
      </c>
      <c r="AK99">
        <v>8</v>
      </c>
      <c r="AL99" t="s">
        <v>1940</v>
      </c>
      <c r="AM99" t="s">
        <v>1941</v>
      </c>
      <c r="AN99" t="s">
        <v>1942</v>
      </c>
      <c r="AO99" t="s">
        <v>1943</v>
      </c>
      <c r="AP99" t="s">
        <v>1944</v>
      </c>
      <c r="AQ99" t="s">
        <v>74</v>
      </c>
      <c r="AR99" t="s">
        <v>1945</v>
      </c>
      <c r="AS99" t="s">
        <v>1946</v>
      </c>
      <c r="AT99" t="s">
        <v>148</v>
      </c>
      <c r="AU99">
        <v>2020</v>
      </c>
      <c r="AV99">
        <v>53</v>
      </c>
      <c r="AW99">
        <v>2</v>
      </c>
      <c r="AX99" t="s">
        <v>74</v>
      </c>
      <c r="AY99" t="s">
        <v>74</v>
      </c>
      <c r="AZ99" t="s">
        <v>74</v>
      </c>
      <c r="BA99" t="s">
        <v>74</v>
      </c>
      <c r="BB99">
        <v>76</v>
      </c>
      <c r="BC99">
        <v>92</v>
      </c>
      <c r="BD99" t="s">
        <v>74</v>
      </c>
      <c r="BE99" t="s">
        <v>1947</v>
      </c>
      <c r="BF99" t="str">
        <f>HYPERLINK("http://dx.doi.org/10.1525/j.postcomstud.2020.53.2.76","http://dx.doi.org/10.1525/j.postcomstud.2020.53.2.76")</f>
        <v>http://dx.doi.org/10.1525/j.postcomstud.2020.53.2.76</v>
      </c>
      <c r="BG99" t="s">
        <v>74</v>
      </c>
      <c r="BH99" t="s">
        <v>74</v>
      </c>
      <c r="BI99">
        <v>17</v>
      </c>
      <c r="BJ99" t="s">
        <v>735</v>
      </c>
      <c r="BK99" t="s">
        <v>127</v>
      </c>
      <c r="BL99" t="s">
        <v>736</v>
      </c>
      <c r="BM99" t="s">
        <v>1948</v>
      </c>
      <c r="BN99" t="s">
        <v>74</v>
      </c>
      <c r="BO99" t="s">
        <v>74</v>
      </c>
      <c r="BP99" t="s">
        <v>74</v>
      </c>
      <c r="BQ99" t="s">
        <v>74</v>
      </c>
      <c r="BR99" t="s">
        <v>102</v>
      </c>
      <c r="BS99" t="s">
        <v>1949</v>
      </c>
      <c r="BT99" t="str">
        <f>HYPERLINK("https%3A%2F%2Fwww.webofscience.com%2Fwos%2Fwoscc%2Ffull-record%2FWOS:000582843400006","View Full Record in Web of Science")</f>
        <v>View Full Record in Web of Science</v>
      </c>
    </row>
    <row r="100" spans="1:72" x14ac:dyDescent="0.25">
      <c r="A100" t="s">
        <v>72</v>
      </c>
      <c r="B100" t="s">
        <v>1950</v>
      </c>
      <c r="C100" t="s">
        <v>74</v>
      </c>
      <c r="D100" t="s">
        <v>74</v>
      </c>
      <c r="E100" t="s">
        <v>74</v>
      </c>
      <c r="F100" t="s">
        <v>1951</v>
      </c>
      <c r="G100" t="s">
        <v>74</v>
      </c>
      <c r="H100" t="s">
        <v>74</v>
      </c>
      <c r="I100" t="s">
        <v>1952</v>
      </c>
      <c r="J100" t="s">
        <v>134</v>
      </c>
      <c r="K100" t="s">
        <v>74</v>
      </c>
      <c r="L100" t="s">
        <v>74</v>
      </c>
      <c r="M100" t="s">
        <v>78</v>
      </c>
      <c r="N100" t="s">
        <v>108</v>
      </c>
      <c r="O100" t="s">
        <v>74</v>
      </c>
      <c r="P100" t="s">
        <v>74</v>
      </c>
      <c r="Q100" t="s">
        <v>74</v>
      </c>
      <c r="R100" t="s">
        <v>74</v>
      </c>
      <c r="S100" t="s">
        <v>74</v>
      </c>
      <c r="T100" t="s">
        <v>1953</v>
      </c>
      <c r="U100" t="s">
        <v>1954</v>
      </c>
      <c r="V100" t="s">
        <v>1955</v>
      </c>
      <c r="W100" t="s">
        <v>1956</v>
      </c>
      <c r="X100" t="s">
        <v>1957</v>
      </c>
      <c r="Y100" t="s">
        <v>1958</v>
      </c>
      <c r="Z100" t="s">
        <v>74</v>
      </c>
      <c r="AA100" t="s">
        <v>1959</v>
      </c>
      <c r="AB100" t="s">
        <v>1960</v>
      </c>
      <c r="AC100" t="s">
        <v>74</v>
      </c>
      <c r="AD100" t="s">
        <v>74</v>
      </c>
      <c r="AE100" t="s">
        <v>74</v>
      </c>
      <c r="AF100" t="s">
        <v>74</v>
      </c>
      <c r="AG100">
        <v>18</v>
      </c>
      <c r="AH100">
        <v>0</v>
      </c>
      <c r="AI100">
        <v>0</v>
      </c>
      <c r="AJ100">
        <v>0</v>
      </c>
      <c r="AK100">
        <v>3</v>
      </c>
      <c r="AL100" t="s">
        <v>1412</v>
      </c>
      <c r="AM100" t="s">
        <v>1413</v>
      </c>
      <c r="AN100" t="s">
        <v>1414</v>
      </c>
      <c r="AO100" t="s">
        <v>74</v>
      </c>
      <c r="AP100" t="s">
        <v>145</v>
      </c>
      <c r="AQ100" t="s">
        <v>74</v>
      </c>
      <c r="AR100" t="s">
        <v>146</v>
      </c>
      <c r="AS100" t="s">
        <v>147</v>
      </c>
      <c r="AT100" t="s">
        <v>1415</v>
      </c>
      <c r="AU100">
        <v>2020</v>
      </c>
      <c r="AV100">
        <v>9</v>
      </c>
      <c r="AW100">
        <v>29</v>
      </c>
      <c r="AX100" t="s">
        <v>74</v>
      </c>
      <c r="AY100" t="s">
        <v>74</v>
      </c>
      <c r="AZ100" t="s">
        <v>74</v>
      </c>
      <c r="BA100" t="s">
        <v>74</v>
      </c>
      <c r="BB100">
        <v>395</v>
      </c>
      <c r="BC100">
        <v>406</v>
      </c>
      <c r="BD100" t="s">
        <v>74</v>
      </c>
      <c r="BE100" t="s">
        <v>1961</v>
      </c>
      <c r="BF100" t="str">
        <f>HYPERLINK("http://dx.doi.org/10.34069/AI/2020.29.05.44","http://dx.doi.org/10.34069/AI/2020.29.05.44")</f>
        <v>http://dx.doi.org/10.34069/AI/2020.29.05.44</v>
      </c>
      <c r="BG100" t="s">
        <v>74</v>
      </c>
      <c r="BH100" t="s">
        <v>74</v>
      </c>
      <c r="BI100">
        <v>12</v>
      </c>
      <c r="BJ100" t="s">
        <v>150</v>
      </c>
      <c r="BK100" t="s">
        <v>100</v>
      </c>
      <c r="BL100" t="s">
        <v>151</v>
      </c>
      <c r="BM100" t="s">
        <v>1962</v>
      </c>
      <c r="BN100" t="s">
        <v>74</v>
      </c>
      <c r="BO100" t="s">
        <v>926</v>
      </c>
      <c r="BP100" t="s">
        <v>74</v>
      </c>
      <c r="BQ100" t="s">
        <v>74</v>
      </c>
      <c r="BR100" t="s">
        <v>102</v>
      </c>
      <c r="BS100" t="s">
        <v>1963</v>
      </c>
      <c r="BT100" t="str">
        <f>HYPERLINK("https%3A%2F%2Fwww.webofscience.com%2Fwos%2Fwoscc%2Ffull-record%2FWOS:000612545600044","View Full Record in Web of Science")</f>
        <v>View Full Record in Web of Science</v>
      </c>
    </row>
    <row r="101" spans="1:72" x14ac:dyDescent="0.25">
      <c r="A101" t="s">
        <v>72</v>
      </c>
      <c r="B101" t="s">
        <v>1964</v>
      </c>
      <c r="C101" t="s">
        <v>74</v>
      </c>
      <c r="D101" t="s">
        <v>74</v>
      </c>
      <c r="E101" t="s">
        <v>74</v>
      </c>
      <c r="F101" t="s">
        <v>1965</v>
      </c>
      <c r="G101" t="s">
        <v>74</v>
      </c>
      <c r="H101" t="s">
        <v>74</v>
      </c>
      <c r="I101" t="s">
        <v>1966</v>
      </c>
      <c r="J101" t="s">
        <v>1821</v>
      </c>
      <c r="K101" t="s">
        <v>74</v>
      </c>
      <c r="L101" t="s">
        <v>74</v>
      </c>
      <c r="M101" t="s">
        <v>78</v>
      </c>
      <c r="N101" t="s">
        <v>108</v>
      </c>
      <c r="O101" t="s">
        <v>74</v>
      </c>
      <c r="P101" t="s">
        <v>74</v>
      </c>
      <c r="Q101" t="s">
        <v>74</v>
      </c>
      <c r="R101" t="s">
        <v>74</v>
      </c>
      <c r="S101" t="s">
        <v>74</v>
      </c>
      <c r="T101" t="s">
        <v>1967</v>
      </c>
      <c r="U101" t="s">
        <v>74</v>
      </c>
      <c r="V101" t="s">
        <v>1968</v>
      </c>
      <c r="W101" t="s">
        <v>1969</v>
      </c>
      <c r="X101" t="s">
        <v>1970</v>
      </c>
      <c r="Y101" t="s">
        <v>1971</v>
      </c>
      <c r="Z101" t="s">
        <v>74</v>
      </c>
      <c r="AA101" t="s">
        <v>1972</v>
      </c>
      <c r="AB101" t="s">
        <v>1973</v>
      </c>
      <c r="AC101" t="s">
        <v>74</v>
      </c>
      <c r="AD101" t="s">
        <v>74</v>
      </c>
      <c r="AE101" t="s">
        <v>74</v>
      </c>
      <c r="AF101" t="s">
        <v>74</v>
      </c>
      <c r="AG101">
        <v>12</v>
      </c>
      <c r="AH101">
        <v>0</v>
      </c>
      <c r="AI101">
        <v>0</v>
      </c>
      <c r="AJ101">
        <v>0</v>
      </c>
      <c r="AK101">
        <v>0</v>
      </c>
      <c r="AL101" t="s">
        <v>1829</v>
      </c>
      <c r="AM101" t="s">
        <v>1830</v>
      </c>
      <c r="AN101" t="s">
        <v>1831</v>
      </c>
      <c r="AO101" t="s">
        <v>1832</v>
      </c>
      <c r="AP101" t="s">
        <v>74</v>
      </c>
      <c r="AQ101" t="s">
        <v>74</v>
      </c>
      <c r="AR101" t="s">
        <v>1833</v>
      </c>
      <c r="AS101" t="s">
        <v>1834</v>
      </c>
      <c r="AT101" t="s">
        <v>183</v>
      </c>
      <c r="AU101">
        <v>2020</v>
      </c>
      <c r="AV101">
        <v>9</v>
      </c>
      <c r="AW101">
        <v>4</v>
      </c>
      <c r="AX101" t="s">
        <v>74</v>
      </c>
      <c r="AY101" t="s">
        <v>74</v>
      </c>
      <c r="AZ101" t="s">
        <v>74</v>
      </c>
      <c r="BA101" t="s">
        <v>74</v>
      </c>
      <c r="BB101">
        <v>90</v>
      </c>
      <c r="BC101">
        <v>99</v>
      </c>
      <c r="BD101" t="s">
        <v>74</v>
      </c>
      <c r="BE101" t="s">
        <v>74</v>
      </c>
      <c r="BF101" t="s">
        <v>74</v>
      </c>
      <c r="BG101" t="s">
        <v>74</v>
      </c>
      <c r="BH101" t="s">
        <v>74</v>
      </c>
      <c r="BI101">
        <v>10</v>
      </c>
      <c r="BJ101" t="s">
        <v>99</v>
      </c>
      <c r="BK101" t="s">
        <v>100</v>
      </c>
      <c r="BL101" t="s">
        <v>99</v>
      </c>
      <c r="BM101" t="s">
        <v>1974</v>
      </c>
      <c r="BN101" t="s">
        <v>74</v>
      </c>
      <c r="BO101" t="s">
        <v>74</v>
      </c>
      <c r="BP101" t="s">
        <v>74</v>
      </c>
      <c r="BQ101" t="s">
        <v>74</v>
      </c>
      <c r="BR101" t="s">
        <v>102</v>
      </c>
      <c r="BS101" t="s">
        <v>1975</v>
      </c>
      <c r="BT101" t="str">
        <f>HYPERLINK("https%3A%2F%2Fwww.webofscience.com%2Fwos%2Fwoscc%2Ffull-record%2FWOS:000528223300011","View Full Record in Web of Science")</f>
        <v>View Full Record in Web of Science</v>
      </c>
    </row>
    <row r="102" spans="1:72" x14ac:dyDescent="0.25">
      <c r="A102" t="s">
        <v>72</v>
      </c>
      <c r="B102" t="s">
        <v>1976</v>
      </c>
      <c r="C102" t="s">
        <v>74</v>
      </c>
      <c r="D102" t="s">
        <v>74</v>
      </c>
      <c r="E102" t="s">
        <v>74</v>
      </c>
      <c r="F102" t="s">
        <v>1977</v>
      </c>
      <c r="G102" t="s">
        <v>74</v>
      </c>
      <c r="H102" t="s">
        <v>74</v>
      </c>
      <c r="I102" t="s">
        <v>1978</v>
      </c>
      <c r="J102" t="s">
        <v>1821</v>
      </c>
      <c r="K102" t="s">
        <v>74</v>
      </c>
      <c r="L102" t="s">
        <v>74</v>
      </c>
      <c r="M102" t="s">
        <v>78</v>
      </c>
      <c r="N102" t="s">
        <v>108</v>
      </c>
      <c r="O102" t="s">
        <v>74</v>
      </c>
      <c r="P102" t="s">
        <v>74</v>
      </c>
      <c r="Q102" t="s">
        <v>74</v>
      </c>
      <c r="R102" t="s">
        <v>74</v>
      </c>
      <c r="S102" t="s">
        <v>74</v>
      </c>
      <c r="T102" t="s">
        <v>1979</v>
      </c>
      <c r="U102" t="s">
        <v>74</v>
      </c>
      <c r="V102" t="s">
        <v>1980</v>
      </c>
      <c r="W102" t="s">
        <v>1981</v>
      </c>
      <c r="X102" t="s">
        <v>1982</v>
      </c>
      <c r="Y102" t="s">
        <v>1983</v>
      </c>
      <c r="Z102" t="s">
        <v>74</v>
      </c>
      <c r="AA102" t="s">
        <v>1984</v>
      </c>
      <c r="AB102" t="s">
        <v>1985</v>
      </c>
      <c r="AC102" t="s">
        <v>74</v>
      </c>
      <c r="AD102" t="s">
        <v>74</v>
      </c>
      <c r="AE102" t="s">
        <v>74</v>
      </c>
      <c r="AF102" t="s">
        <v>74</v>
      </c>
      <c r="AG102">
        <v>18</v>
      </c>
      <c r="AH102">
        <v>0</v>
      </c>
      <c r="AI102">
        <v>0</v>
      </c>
      <c r="AJ102">
        <v>0</v>
      </c>
      <c r="AK102">
        <v>2</v>
      </c>
      <c r="AL102" t="s">
        <v>1829</v>
      </c>
      <c r="AM102" t="s">
        <v>1830</v>
      </c>
      <c r="AN102" t="s">
        <v>1831</v>
      </c>
      <c r="AO102" t="s">
        <v>1832</v>
      </c>
      <c r="AP102" t="s">
        <v>74</v>
      </c>
      <c r="AQ102" t="s">
        <v>74</v>
      </c>
      <c r="AR102" t="s">
        <v>1833</v>
      </c>
      <c r="AS102" t="s">
        <v>1834</v>
      </c>
      <c r="AT102" t="s">
        <v>183</v>
      </c>
      <c r="AU102">
        <v>2020</v>
      </c>
      <c r="AV102">
        <v>9</v>
      </c>
      <c r="AW102">
        <v>4</v>
      </c>
      <c r="AX102" t="s">
        <v>74</v>
      </c>
      <c r="AY102" t="s">
        <v>74</v>
      </c>
      <c r="AZ102" t="s">
        <v>74</v>
      </c>
      <c r="BA102" t="s">
        <v>74</v>
      </c>
      <c r="BB102">
        <v>72</v>
      </c>
      <c r="BC102">
        <v>79</v>
      </c>
      <c r="BD102" t="s">
        <v>74</v>
      </c>
      <c r="BE102" t="s">
        <v>74</v>
      </c>
      <c r="BF102" t="s">
        <v>74</v>
      </c>
      <c r="BG102" t="s">
        <v>74</v>
      </c>
      <c r="BH102" t="s">
        <v>74</v>
      </c>
      <c r="BI102">
        <v>8</v>
      </c>
      <c r="BJ102" t="s">
        <v>99</v>
      </c>
      <c r="BK102" t="s">
        <v>100</v>
      </c>
      <c r="BL102" t="s">
        <v>99</v>
      </c>
      <c r="BM102" t="s">
        <v>1974</v>
      </c>
      <c r="BN102" t="s">
        <v>74</v>
      </c>
      <c r="BO102" t="s">
        <v>74</v>
      </c>
      <c r="BP102" t="s">
        <v>74</v>
      </c>
      <c r="BQ102" t="s">
        <v>74</v>
      </c>
      <c r="BR102" t="s">
        <v>102</v>
      </c>
      <c r="BS102" t="s">
        <v>1986</v>
      </c>
      <c r="BT102" t="str">
        <f>HYPERLINK("https%3A%2F%2Fwww.webofscience.com%2Fwos%2Fwoscc%2Ffull-record%2FWOS:000528223300009","View Full Record in Web of Science")</f>
        <v>View Full Record in Web of Science</v>
      </c>
    </row>
    <row r="103" spans="1:72" x14ac:dyDescent="0.25">
      <c r="A103" t="s">
        <v>72</v>
      </c>
      <c r="B103" t="s">
        <v>1987</v>
      </c>
      <c r="C103" t="s">
        <v>74</v>
      </c>
      <c r="D103" t="s">
        <v>74</v>
      </c>
      <c r="E103" t="s">
        <v>74</v>
      </c>
      <c r="F103" t="s">
        <v>1988</v>
      </c>
      <c r="G103" t="s">
        <v>74</v>
      </c>
      <c r="H103" t="s">
        <v>74</v>
      </c>
      <c r="I103" t="s">
        <v>1989</v>
      </c>
      <c r="J103" t="s">
        <v>1324</v>
      </c>
      <c r="K103" t="s">
        <v>74</v>
      </c>
      <c r="L103" t="s">
        <v>74</v>
      </c>
      <c r="M103" t="s">
        <v>78</v>
      </c>
      <c r="N103" t="s">
        <v>108</v>
      </c>
      <c r="O103" t="s">
        <v>74</v>
      </c>
      <c r="P103" t="s">
        <v>74</v>
      </c>
      <c r="Q103" t="s">
        <v>74</v>
      </c>
      <c r="R103" t="s">
        <v>74</v>
      </c>
      <c r="S103" t="s">
        <v>74</v>
      </c>
      <c r="T103" t="s">
        <v>1990</v>
      </c>
      <c r="U103" t="s">
        <v>74</v>
      </c>
      <c r="V103" t="s">
        <v>1991</v>
      </c>
      <c r="W103" t="s">
        <v>1992</v>
      </c>
      <c r="X103" t="s">
        <v>1993</v>
      </c>
      <c r="Y103" t="s">
        <v>1994</v>
      </c>
      <c r="Z103" t="s">
        <v>1995</v>
      </c>
      <c r="AA103" t="s">
        <v>74</v>
      </c>
      <c r="AB103" t="s">
        <v>74</v>
      </c>
      <c r="AC103" t="s">
        <v>74</v>
      </c>
      <c r="AD103" t="s">
        <v>74</v>
      </c>
      <c r="AE103" t="s">
        <v>74</v>
      </c>
      <c r="AF103" t="s">
        <v>74</v>
      </c>
      <c r="AG103">
        <v>21</v>
      </c>
      <c r="AH103">
        <v>0</v>
      </c>
      <c r="AI103">
        <v>0</v>
      </c>
      <c r="AJ103">
        <v>0</v>
      </c>
      <c r="AK103">
        <v>1</v>
      </c>
      <c r="AL103" t="s">
        <v>1331</v>
      </c>
      <c r="AM103" t="s">
        <v>1332</v>
      </c>
      <c r="AN103" t="s">
        <v>1333</v>
      </c>
      <c r="AO103" t="s">
        <v>74</v>
      </c>
      <c r="AP103" t="s">
        <v>1334</v>
      </c>
      <c r="AQ103" t="s">
        <v>74</v>
      </c>
      <c r="AR103" t="s">
        <v>1335</v>
      </c>
      <c r="AS103" t="s">
        <v>1336</v>
      </c>
      <c r="AT103" t="s">
        <v>183</v>
      </c>
      <c r="AU103">
        <v>2020</v>
      </c>
      <c r="AV103">
        <v>40</v>
      </c>
      <c r="AW103">
        <v>3</v>
      </c>
      <c r="AX103" t="s">
        <v>74</v>
      </c>
      <c r="AY103" t="s">
        <v>74</v>
      </c>
      <c r="AZ103" t="s">
        <v>74</v>
      </c>
      <c r="BA103" t="s">
        <v>74</v>
      </c>
      <c r="BB103">
        <v>52</v>
      </c>
      <c r="BC103">
        <v>72</v>
      </c>
      <c r="BD103" t="s">
        <v>74</v>
      </c>
      <c r="BE103" t="s">
        <v>74</v>
      </c>
      <c r="BF103" t="s">
        <v>74</v>
      </c>
      <c r="BG103" t="s">
        <v>74</v>
      </c>
      <c r="BH103" t="s">
        <v>74</v>
      </c>
      <c r="BI103">
        <v>21</v>
      </c>
      <c r="BJ103" t="s">
        <v>671</v>
      </c>
      <c r="BK103" t="s">
        <v>100</v>
      </c>
      <c r="BL103" t="s">
        <v>671</v>
      </c>
      <c r="BM103" t="s">
        <v>1996</v>
      </c>
      <c r="BN103" t="s">
        <v>74</v>
      </c>
      <c r="BO103" t="s">
        <v>74</v>
      </c>
      <c r="BP103" t="s">
        <v>74</v>
      </c>
      <c r="BQ103" t="s">
        <v>74</v>
      </c>
      <c r="BR103" t="s">
        <v>102</v>
      </c>
      <c r="BS103" t="s">
        <v>1997</v>
      </c>
      <c r="BT103" t="str">
        <f>HYPERLINK("https%3A%2F%2Fwww.webofscience.com%2Fwos%2Fwoscc%2Ffull-record%2FWOS:000531014600005","View Full Record in Web of Science")</f>
        <v>View Full Record in Web of Science</v>
      </c>
    </row>
    <row r="104" spans="1:72" x14ac:dyDescent="0.25">
      <c r="A104" t="s">
        <v>72</v>
      </c>
      <c r="B104" t="s">
        <v>1998</v>
      </c>
      <c r="C104" t="s">
        <v>74</v>
      </c>
      <c r="D104" t="s">
        <v>74</v>
      </c>
      <c r="E104" t="s">
        <v>74</v>
      </c>
      <c r="F104" t="s">
        <v>1999</v>
      </c>
      <c r="G104" t="s">
        <v>74</v>
      </c>
      <c r="H104" t="s">
        <v>74</v>
      </c>
      <c r="I104" t="s">
        <v>2000</v>
      </c>
      <c r="J104" t="s">
        <v>490</v>
      </c>
      <c r="K104" t="s">
        <v>74</v>
      </c>
      <c r="L104" t="s">
        <v>74</v>
      </c>
      <c r="M104" t="s">
        <v>78</v>
      </c>
      <c r="N104" t="s">
        <v>108</v>
      </c>
      <c r="O104" t="s">
        <v>74</v>
      </c>
      <c r="P104" t="s">
        <v>74</v>
      </c>
      <c r="Q104" t="s">
        <v>74</v>
      </c>
      <c r="R104" t="s">
        <v>74</v>
      </c>
      <c r="S104" t="s">
        <v>74</v>
      </c>
      <c r="T104" t="s">
        <v>2001</v>
      </c>
      <c r="U104" t="s">
        <v>74</v>
      </c>
      <c r="V104" t="s">
        <v>2002</v>
      </c>
      <c r="W104" t="s">
        <v>2003</v>
      </c>
      <c r="X104" t="s">
        <v>74</v>
      </c>
      <c r="Y104" t="s">
        <v>2004</v>
      </c>
      <c r="Z104" t="s">
        <v>2005</v>
      </c>
      <c r="AA104" t="s">
        <v>2006</v>
      </c>
      <c r="AB104" t="s">
        <v>2007</v>
      </c>
      <c r="AC104" t="s">
        <v>74</v>
      </c>
      <c r="AD104" t="s">
        <v>74</v>
      </c>
      <c r="AE104" t="s">
        <v>74</v>
      </c>
      <c r="AF104" t="s">
        <v>74</v>
      </c>
      <c r="AG104">
        <v>26</v>
      </c>
      <c r="AH104">
        <v>3</v>
      </c>
      <c r="AI104">
        <v>3</v>
      </c>
      <c r="AJ104">
        <v>0</v>
      </c>
      <c r="AK104">
        <v>16</v>
      </c>
      <c r="AL104" t="s">
        <v>476</v>
      </c>
      <c r="AM104" t="s">
        <v>477</v>
      </c>
      <c r="AN104" t="s">
        <v>478</v>
      </c>
      <c r="AO104" t="s">
        <v>500</v>
      </c>
      <c r="AP104" t="s">
        <v>501</v>
      </c>
      <c r="AQ104" t="s">
        <v>74</v>
      </c>
      <c r="AR104" t="s">
        <v>502</v>
      </c>
      <c r="AS104" t="s">
        <v>503</v>
      </c>
      <c r="AT104" t="s">
        <v>183</v>
      </c>
      <c r="AU104">
        <v>2020</v>
      </c>
      <c r="AV104">
        <v>11</v>
      </c>
      <c r="AW104">
        <v>1</v>
      </c>
      <c r="AX104" t="s">
        <v>74</v>
      </c>
      <c r="AY104">
        <v>1</v>
      </c>
      <c r="AZ104" t="s">
        <v>74</v>
      </c>
      <c r="BA104" t="s">
        <v>74</v>
      </c>
      <c r="BB104">
        <v>78</v>
      </c>
      <c r="BC104">
        <v>92</v>
      </c>
      <c r="BD104" t="s">
        <v>74</v>
      </c>
      <c r="BE104" t="s">
        <v>2008</v>
      </c>
      <c r="BF104" t="str">
        <f>HYPERLINK("http://dx.doi.org/10.18662/po/11.1sup1/124","http://dx.doi.org/10.18662/po/11.1sup1/124")</f>
        <v>http://dx.doi.org/10.18662/po/11.1sup1/124</v>
      </c>
      <c r="BG104" t="s">
        <v>74</v>
      </c>
      <c r="BH104" t="s">
        <v>74</v>
      </c>
      <c r="BI104">
        <v>15</v>
      </c>
      <c r="BJ104" t="s">
        <v>150</v>
      </c>
      <c r="BK104" t="s">
        <v>100</v>
      </c>
      <c r="BL104" t="s">
        <v>151</v>
      </c>
      <c r="BM104" t="s">
        <v>2009</v>
      </c>
      <c r="BN104" t="s">
        <v>74</v>
      </c>
      <c r="BO104" t="s">
        <v>373</v>
      </c>
      <c r="BP104" t="s">
        <v>74</v>
      </c>
      <c r="BQ104" t="s">
        <v>74</v>
      </c>
      <c r="BR104" t="s">
        <v>102</v>
      </c>
      <c r="BS104" t="s">
        <v>2010</v>
      </c>
      <c r="BT104" t="str">
        <f>HYPERLINK("https%3A%2F%2Fwww.webofscience.com%2Fwos%2Fwoscc%2Ffull-record%2FWOS:000520868900006","View Full Record in Web of Science")</f>
        <v>View Full Record in Web of Science</v>
      </c>
    </row>
    <row r="105" spans="1:72" x14ac:dyDescent="0.25">
      <c r="A105" t="s">
        <v>72</v>
      </c>
      <c r="B105" t="s">
        <v>2011</v>
      </c>
      <c r="C105" t="s">
        <v>74</v>
      </c>
      <c r="D105" t="s">
        <v>74</v>
      </c>
      <c r="E105" t="s">
        <v>74</v>
      </c>
      <c r="F105" t="s">
        <v>2012</v>
      </c>
      <c r="G105" t="s">
        <v>74</v>
      </c>
      <c r="H105" t="s">
        <v>74</v>
      </c>
      <c r="I105" t="s">
        <v>2013</v>
      </c>
      <c r="J105" t="s">
        <v>490</v>
      </c>
      <c r="K105" t="s">
        <v>74</v>
      </c>
      <c r="L105" t="s">
        <v>74</v>
      </c>
      <c r="M105" t="s">
        <v>78</v>
      </c>
      <c r="N105" t="s">
        <v>108</v>
      </c>
      <c r="O105" t="s">
        <v>74</v>
      </c>
      <c r="P105" t="s">
        <v>74</v>
      </c>
      <c r="Q105" t="s">
        <v>74</v>
      </c>
      <c r="R105" t="s">
        <v>74</v>
      </c>
      <c r="S105" t="s">
        <v>74</v>
      </c>
      <c r="T105" t="s">
        <v>2014</v>
      </c>
      <c r="U105" t="s">
        <v>2015</v>
      </c>
      <c r="V105" t="s">
        <v>2016</v>
      </c>
      <c r="W105" t="s">
        <v>2017</v>
      </c>
      <c r="X105" t="s">
        <v>2018</v>
      </c>
      <c r="Y105" t="s">
        <v>2019</v>
      </c>
      <c r="Z105" t="s">
        <v>2020</v>
      </c>
      <c r="AA105" t="s">
        <v>2021</v>
      </c>
      <c r="AB105" t="s">
        <v>74</v>
      </c>
      <c r="AC105" t="s">
        <v>74</v>
      </c>
      <c r="AD105" t="s">
        <v>74</v>
      </c>
      <c r="AE105" t="s">
        <v>74</v>
      </c>
      <c r="AF105" t="s">
        <v>74</v>
      </c>
      <c r="AG105">
        <v>21</v>
      </c>
      <c r="AH105">
        <v>10</v>
      </c>
      <c r="AI105">
        <v>10</v>
      </c>
      <c r="AJ105">
        <v>1</v>
      </c>
      <c r="AK105">
        <v>4</v>
      </c>
      <c r="AL105" t="s">
        <v>476</v>
      </c>
      <c r="AM105" t="s">
        <v>477</v>
      </c>
      <c r="AN105" t="s">
        <v>478</v>
      </c>
      <c r="AO105" t="s">
        <v>500</v>
      </c>
      <c r="AP105" t="s">
        <v>501</v>
      </c>
      <c r="AQ105" t="s">
        <v>74</v>
      </c>
      <c r="AR105" t="s">
        <v>502</v>
      </c>
      <c r="AS105" t="s">
        <v>503</v>
      </c>
      <c r="AT105" t="s">
        <v>183</v>
      </c>
      <c r="AU105">
        <v>2020</v>
      </c>
      <c r="AV105">
        <v>11</v>
      </c>
      <c r="AW105">
        <v>1</v>
      </c>
      <c r="AX105" t="s">
        <v>74</v>
      </c>
      <c r="AY105">
        <v>1</v>
      </c>
      <c r="AZ105" t="s">
        <v>74</v>
      </c>
      <c r="BA105" t="s">
        <v>74</v>
      </c>
      <c r="BB105">
        <v>93</v>
      </c>
      <c r="BC105">
        <v>115</v>
      </c>
      <c r="BD105" t="s">
        <v>74</v>
      </c>
      <c r="BE105" t="s">
        <v>2022</v>
      </c>
      <c r="BF105" t="str">
        <f>HYPERLINK("http://dx.doi.org/10.18662/po/11.1sup1/125","http://dx.doi.org/10.18662/po/11.1sup1/125")</f>
        <v>http://dx.doi.org/10.18662/po/11.1sup1/125</v>
      </c>
      <c r="BG105" t="s">
        <v>74</v>
      </c>
      <c r="BH105" t="s">
        <v>74</v>
      </c>
      <c r="BI105">
        <v>23</v>
      </c>
      <c r="BJ105" t="s">
        <v>150</v>
      </c>
      <c r="BK105" t="s">
        <v>100</v>
      </c>
      <c r="BL105" t="s">
        <v>151</v>
      </c>
      <c r="BM105" t="s">
        <v>2009</v>
      </c>
      <c r="BN105" t="s">
        <v>74</v>
      </c>
      <c r="BO105" t="s">
        <v>373</v>
      </c>
      <c r="BP105" t="s">
        <v>74</v>
      </c>
      <c r="BQ105" t="s">
        <v>74</v>
      </c>
      <c r="BR105" t="s">
        <v>102</v>
      </c>
      <c r="BS105" t="s">
        <v>2023</v>
      </c>
      <c r="BT105" t="str">
        <f>HYPERLINK("https%3A%2F%2Fwww.webofscience.com%2Fwos%2Fwoscc%2Ffull-record%2FWOS:000520868900007","View Full Record in Web of Science")</f>
        <v>View Full Record in Web of Science</v>
      </c>
    </row>
    <row r="106" spans="1:72" x14ac:dyDescent="0.25">
      <c r="A106" t="s">
        <v>72</v>
      </c>
      <c r="B106" t="s">
        <v>2024</v>
      </c>
      <c r="C106" t="s">
        <v>74</v>
      </c>
      <c r="D106" t="s">
        <v>74</v>
      </c>
      <c r="E106" t="s">
        <v>74</v>
      </c>
      <c r="F106" t="s">
        <v>2025</v>
      </c>
      <c r="G106" t="s">
        <v>74</v>
      </c>
      <c r="H106" t="s">
        <v>74</v>
      </c>
      <c r="I106" t="s">
        <v>2026</v>
      </c>
      <c r="J106" t="s">
        <v>2027</v>
      </c>
      <c r="K106" t="s">
        <v>74</v>
      </c>
      <c r="L106" t="s">
        <v>74</v>
      </c>
      <c r="M106" t="s">
        <v>78</v>
      </c>
      <c r="N106" t="s">
        <v>108</v>
      </c>
      <c r="O106" t="s">
        <v>74</v>
      </c>
      <c r="P106" t="s">
        <v>74</v>
      </c>
      <c r="Q106" t="s">
        <v>74</v>
      </c>
      <c r="R106" t="s">
        <v>74</v>
      </c>
      <c r="S106" t="s">
        <v>74</v>
      </c>
      <c r="T106" t="s">
        <v>2028</v>
      </c>
      <c r="U106" t="s">
        <v>74</v>
      </c>
      <c r="V106" t="s">
        <v>2029</v>
      </c>
      <c r="W106" t="s">
        <v>2030</v>
      </c>
      <c r="X106" t="s">
        <v>2031</v>
      </c>
      <c r="Y106" t="s">
        <v>2032</v>
      </c>
      <c r="Z106" t="s">
        <v>2033</v>
      </c>
      <c r="AA106" t="s">
        <v>2034</v>
      </c>
      <c r="AB106" t="s">
        <v>2035</v>
      </c>
      <c r="AC106" t="s">
        <v>74</v>
      </c>
      <c r="AD106" t="s">
        <v>74</v>
      </c>
      <c r="AE106" t="s">
        <v>74</v>
      </c>
      <c r="AF106" t="s">
        <v>74</v>
      </c>
      <c r="AG106">
        <v>9</v>
      </c>
      <c r="AH106">
        <v>0</v>
      </c>
      <c r="AI106">
        <v>0</v>
      </c>
      <c r="AJ106">
        <v>0</v>
      </c>
      <c r="AK106">
        <v>0</v>
      </c>
      <c r="AL106" t="s">
        <v>2036</v>
      </c>
      <c r="AM106" t="s">
        <v>2037</v>
      </c>
      <c r="AN106" t="s">
        <v>2038</v>
      </c>
      <c r="AO106" t="s">
        <v>2039</v>
      </c>
      <c r="AP106" t="s">
        <v>2040</v>
      </c>
      <c r="AQ106" t="s">
        <v>74</v>
      </c>
      <c r="AR106" t="s">
        <v>2041</v>
      </c>
      <c r="AS106" t="s">
        <v>2042</v>
      </c>
      <c r="AT106" t="s">
        <v>172</v>
      </c>
      <c r="AU106">
        <v>2020</v>
      </c>
      <c r="AV106">
        <v>14</v>
      </c>
      <c r="AW106">
        <v>2</v>
      </c>
      <c r="AX106" t="s">
        <v>74</v>
      </c>
      <c r="AY106" t="s">
        <v>74</v>
      </c>
      <c r="AZ106" t="s">
        <v>74</v>
      </c>
      <c r="BA106" t="s">
        <v>74</v>
      </c>
      <c r="BB106">
        <v>282</v>
      </c>
      <c r="BC106">
        <v>289</v>
      </c>
      <c r="BD106" t="s">
        <v>74</v>
      </c>
      <c r="BE106" t="s">
        <v>74</v>
      </c>
      <c r="BF106" t="s">
        <v>74</v>
      </c>
      <c r="BG106" t="s">
        <v>74</v>
      </c>
      <c r="BH106" t="s">
        <v>74</v>
      </c>
      <c r="BI106">
        <v>8</v>
      </c>
      <c r="BJ106" t="s">
        <v>2043</v>
      </c>
      <c r="BK106" t="s">
        <v>100</v>
      </c>
      <c r="BL106" t="s">
        <v>2043</v>
      </c>
      <c r="BM106" t="s">
        <v>2044</v>
      </c>
      <c r="BN106" t="s">
        <v>74</v>
      </c>
      <c r="BO106" t="s">
        <v>74</v>
      </c>
      <c r="BP106" t="s">
        <v>74</v>
      </c>
      <c r="BQ106" t="s">
        <v>74</v>
      </c>
      <c r="BR106" t="s">
        <v>102</v>
      </c>
      <c r="BS106" t="s">
        <v>2045</v>
      </c>
      <c r="BT106" t="str">
        <f>HYPERLINK("https%3A%2F%2Fwww.webofscience.com%2Fwos%2Fwoscc%2Ffull-record%2FWOS:000540623600018","View Full Record in Web of Science")</f>
        <v>View Full Record in Web of Science</v>
      </c>
    </row>
    <row r="107" spans="1:72" x14ac:dyDescent="0.25">
      <c r="A107" t="s">
        <v>72</v>
      </c>
      <c r="B107" t="s">
        <v>2046</v>
      </c>
      <c r="C107" t="s">
        <v>74</v>
      </c>
      <c r="D107" t="s">
        <v>74</v>
      </c>
      <c r="E107" t="s">
        <v>74</v>
      </c>
      <c r="F107" t="s">
        <v>2047</v>
      </c>
      <c r="G107" t="s">
        <v>74</v>
      </c>
      <c r="H107" t="s">
        <v>74</v>
      </c>
      <c r="I107" t="s">
        <v>2048</v>
      </c>
      <c r="J107" t="s">
        <v>2049</v>
      </c>
      <c r="K107" t="s">
        <v>74</v>
      </c>
      <c r="L107" t="s">
        <v>74</v>
      </c>
      <c r="M107" t="s">
        <v>78</v>
      </c>
      <c r="N107" t="s">
        <v>108</v>
      </c>
      <c r="O107" t="s">
        <v>74</v>
      </c>
      <c r="P107" t="s">
        <v>74</v>
      </c>
      <c r="Q107" t="s">
        <v>74</v>
      </c>
      <c r="R107" t="s">
        <v>74</v>
      </c>
      <c r="S107" t="s">
        <v>74</v>
      </c>
      <c r="T107" t="s">
        <v>2050</v>
      </c>
      <c r="U107" t="s">
        <v>2051</v>
      </c>
      <c r="V107" t="s">
        <v>2052</v>
      </c>
      <c r="W107" t="s">
        <v>2053</v>
      </c>
      <c r="X107" t="s">
        <v>2054</v>
      </c>
      <c r="Y107" t="s">
        <v>2055</v>
      </c>
      <c r="Z107" t="s">
        <v>684</v>
      </c>
      <c r="AA107" t="s">
        <v>2056</v>
      </c>
      <c r="AB107" t="s">
        <v>2057</v>
      </c>
      <c r="AC107" t="s">
        <v>2058</v>
      </c>
      <c r="AD107" t="s">
        <v>2059</v>
      </c>
      <c r="AE107" t="s">
        <v>2060</v>
      </c>
      <c r="AF107" t="s">
        <v>74</v>
      </c>
      <c r="AG107">
        <v>103</v>
      </c>
      <c r="AH107">
        <v>4</v>
      </c>
      <c r="AI107">
        <v>4</v>
      </c>
      <c r="AJ107">
        <v>1</v>
      </c>
      <c r="AK107">
        <v>17</v>
      </c>
      <c r="AL107" t="s">
        <v>2061</v>
      </c>
      <c r="AM107" t="s">
        <v>2062</v>
      </c>
      <c r="AN107" t="s">
        <v>2063</v>
      </c>
      <c r="AO107" t="s">
        <v>2064</v>
      </c>
      <c r="AP107" t="s">
        <v>2065</v>
      </c>
      <c r="AQ107" t="s">
        <v>74</v>
      </c>
      <c r="AR107" t="s">
        <v>2066</v>
      </c>
      <c r="AS107" t="s">
        <v>2067</v>
      </c>
      <c r="AT107" t="s">
        <v>816</v>
      </c>
      <c r="AU107">
        <v>2020</v>
      </c>
      <c r="AV107">
        <v>23</v>
      </c>
      <c r="AW107">
        <v>1</v>
      </c>
      <c r="AX107" t="s">
        <v>74</v>
      </c>
      <c r="AY107" t="s">
        <v>74</v>
      </c>
      <c r="AZ107" t="s">
        <v>74</v>
      </c>
      <c r="BA107" t="s">
        <v>74</v>
      </c>
      <c r="BB107">
        <v>210</v>
      </c>
      <c r="BC107">
        <v>236</v>
      </c>
      <c r="BD107" t="s">
        <v>74</v>
      </c>
      <c r="BE107" t="s">
        <v>2068</v>
      </c>
      <c r="BF107" t="str">
        <f>HYPERLINK("http://dx.doi.org/10.1057/s41268-018-0134-4","http://dx.doi.org/10.1057/s41268-018-0134-4")</f>
        <v>http://dx.doi.org/10.1057/s41268-018-0134-4</v>
      </c>
      <c r="BG107" t="s">
        <v>74</v>
      </c>
      <c r="BH107" t="s">
        <v>74</v>
      </c>
      <c r="BI107">
        <v>27</v>
      </c>
      <c r="BJ107" t="s">
        <v>735</v>
      </c>
      <c r="BK107" t="s">
        <v>127</v>
      </c>
      <c r="BL107" t="s">
        <v>736</v>
      </c>
      <c r="BM107" t="s">
        <v>2069</v>
      </c>
      <c r="BN107" t="s">
        <v>74</v>
      </c>
      <c r="BO107" t="s">
        <v>74</v>
      </c>
      <c r="BP107" t="s">
        <v>74</v>
      </c>
      <c r="BQ107" t="s">
        <v>74</v>
      </c>
      <c r="BR107" t="s">
        <v>102</v>
      </c>
      <c r="BS107" t="s">
        <v>2070</v>
      </c>
      <c r="BT107" t="str">
        <f>HYPERLINK("https%3A%2F%2Fwww.webofscience.com%2Fwos%2Fwoscc%2Ffull-record%2FWOS:000515336500010","View Full Record in Web of Science")</f>
        <v>View Full Record in Web of Science</v>
      </c>
    </row>
    <row r="108" spans="1:72" x14ac:dyDescent="0.25">
      <c r="A108" t="s">
        <v>72</v>
      </c>
      <c r="B108" t="s">
        <v>2071</v>
      </c>
      <c r="C108" t="s">
        <v>74</v>
      </c>
      <c r="D108" t="s">
        <v>74</v>
      </c>
      <c r="E108" t="s">
        <v>74</v>
      </c>
      <c r="F108" t="s">
        <v>2072</v>
      </c>
      <c r="G108" t="s">
        <v>74</v>
      </c>
      <c r="H108" t="s">
        <v>74</v>
      </c>
      <c r="I108" t="s">
        <v>2073</v>
      </c>
      <c r="J108" t="s">
        <v>2074</v>
      </c>
      <c r="K108" t="s">
        <v>74</v>
      </c>
      <c r="L108" t="s">
        <v>74</v>
      </c>
      <c r="M108" t="s">
        <v>78</v>
      </c>
      <c r="N108" t="s">
        <v>108</v>
      </c>
      <c r="O108" t="s">
        <v>74</v>
      </c>
      <c r="P108" t="s">
        <v>74</v>
      </c>
      <c r="Q108" t="s">
        <v>74</v>
      </c>
      <c r="R108" t="s">
        <v>74</v>
      </c>
      <c r="S108" t="s">
        <v>74</v>
      </c>
      <c r="T108" t="s">
        <v>2075</v>
      </c>
      <c r="U108" t="s">
        <v>74</v>
      </c>
      <c r="V108" t="s">
        <v>2076</v>
      </c>
      <c r="W108" t="s">
        <v>2077</v>
      </c>
      <c r="X108" t="s">
        <v>2078</v>
      </c>
      <c r="Y108" t="s">
        <v>2079</v>
      </c>
      <c r="Z108" t="s">
        <v>2080</v>
      </c>
      <c r="AA108" t="s">
        <v>2081</v>
      </c>
      <c r="AB108" t="s">
        <v>2082</v>
      </c>
      <c r="AC108" t="s">
        <v>74</v>
      </c>
      <c r="AD108" t="s">
        <v>74</v>
      </c>
      <c r="AE108" t="s">
        <v>74</v>
      </c>
      <c r="AF108" t="s">
        <v>74</v>
      </c>
      <c r="AG108">
        <v>14</v>
      </c>
      <c r="AH108">
        <v>0</v>
      </c>
      <c r="AI108">
        <v>0</v>
      </c>
      <c r="AJ108">
        <v>0</v>
      </c>
      <c r="AK108">
        <v>10</v>
      </c>
      <c r="AL108" t="s">
        <v>2083</v>
      </c>
      <c r="AM108" t="s">
        <v>2084</v>
      </c>
      <c r="AN108" t="s">
        <v>2085</v>
      </c>
      <c r="AO108" t="s">
        <v>2086</v>
      </c>
      <c r="AP108" t="s">
        <v>74</v>
      </c>
      <c r="AQ108" t="s">
        <v>74</v>
      </c>
      <c r="AR108" t="s">
        <v>2087</v>
      </c>
      <c r="AS108" t="s">
        <v>2088</v>
      </c>
      <c r="AT108" t="s">
        <v>816</v>
      </c>
      <c r="AU108">
        <v>2020</v>
      </c>
      <c r="AV108">
        <v>9</v>
      </c>
      <c r="AW108">
        <v>1</v>
      </c>
      <c r="AX108" t="s">
        <v>74</v>
      </c>
      <c r="AY108" t="s">
        <v>74</v>
      </c>
      <c r="AZ108" t="s">
        <v>74</v>
      </c>
      <c r="BA108" t="s">
        <v>74</v>
      </c>
      <c r="BB108">
        <v>386</v>
      </c>
      <c r="BC108">
        <v>395</v>
      </c>
      <c r="BD108" t="s">
        <v>74</v>
      </c>
      <c r="BE108" t="s">
        <v>2089</v>
      </c>
      <c r="BF108" t="str">
        <f>HYPERLINK("http://dx.doi.org/10.7596/taksad.v9i1.2416","http://dx.doi.org/10.7596/taksad.v9i1.2416")</f>
        <v>http://dx.doi.org/10.7596/taksad.v9i1.2416</v>
      </c>
      <c r="BG108" t="s">
        <v>74</v>
      </c>
      <c r="BH108" t="s">
        <v>74</v>
      </c>
      <c r="BI108">
        <v>10</v>
      </c>
      <c r="BJ108" t="s">
        <v>438</v>
      </c>
      <c r="BK108" t="s">
        <v>100</v>
      </c>
      <c r="BL108" t="s">
        <v>439</v>
      </c>
      <c r="BM108" t="s">
        <v>2090</v>
      </c>
      <c r="BN108" t="s">
        <v>74</v>
      </c>
      <c r="BO108" t="s">
        <v>153</v>
      </c>
      <c r="BP108" t="s">
        <v>74</v>
      </c>
      <c r="BQ108" t="s">
        <v>74</v>
      </c>
      <c r="BR108" t="s">
        <v>102</v>
      </c>
      <c r="BS108" t="s">
        <v>2091</v>
      </c>
      <c r="BT108" t="str">
        <f>HYPERLINK("https%3A%2F%2Fwww.webofscience.com%2Fwos%2Fwoscc%2Ffull-record%2FWOS:000522753600033","View Full Record in Web of Science")</f>
        <v>View Full Record in Web of Science</v>
      </c>
    </row>
    <row r="109" spans="1:72" x14ac:dyDescent="0.25">
      <c r="A109" t="s">
        <v>72</v>
      </c>
      <c r="B109" t="s">
        <v>2092</v>
      </c>
      <c r="C109" t="s">
        <v>74</v>
      </c>
      <c r="D109" t="s">
        <v>74</v>
      </c>
      <c r="E109" t="s">
        <v>74</v>
      </c>
      <c r="F109" t="s">
        <v>2093</v>
      </c>
      <c r="G109" t="s">
        <v>74</v>
      </c>
      <c r="H109" t="s">
        <v>74</v>
      </c>
      <c r="I109" t="s">
        <v>2094</v>
      </c>
      <c r="J109" t="s">
        <v>333</v>
      </c>
      <c r="K109" t="s">
        <v>74</v>
      </c>
      <c r="L109" t="s">
        <v>74</v>
      </c>
      <c r="M109" t="s">
        <v>78</v>
      </c>
      <c r="N109" t="s">
        <v>108</v>
      </c>
      <c r="O109" t="s">
        <v>74</v>
      </c>
      <c r="P109" t="s">
        <v>74</v>
      </c>
      <c r="Q109" t="s">
        <v>74</v>
      </c>
      <c r="R109" t="s">
        <v>74</v>
      </c>
      <c r="S109" t="s">
        <v>74</v>
      </c>
      <c r="T109" t="s">
        <v>2095</v>
      </c>
      <c r="U109" t="s">
        <v>74</v>
      </c>
      <c r="V109" t="s">
        <v>2096</v>
      </c>
      <c r="W109" t="s">
        <v>2097</v>
      </c>
      <c r="X109" t="s">
        <v>2098</v>
      </c>
      <c r="Y109" t="s">
        <v>2099</v>
      </c>
      <c r="Z109" t="s">
        <v>2100</v>
      </c>
      <c r="AA109" t="s">
        <v>2101</v>
      </c>
      <c r="AB109" t="s">
        <v>2102</v>
      </c>
      <c r="AC109" t="s">
        <v>74</v>
      </c>
      <c r="AD109" t="s">
        <v>74</v>
      </c>
      <c r="AE109" t="s">
        <v>74</v>
      </c>
      <c r="AF109" t="s">
        <v>74</v>
      </c>
      <c r="AG109">
        <v>27</v>
      </c>
      <c r="AH109">
        <v>2</v>
      </c>
      <c r="AI109">
        <v>2</v>
      </c>
      <c r="AJ109">
        <v>6</v>
      </c>
      <c r="AK109">
        <v>20</v>
      </c>
      <c r="AL109" t="s">
        <v>1496</v>
      </c>
      <c r="AM109" t="s">
        <v>341</v>
      </c>
      <c r="AN109" t="s">
        <v>342</v>
      </c>
      <c r="AO109" t="s">
        <v>343</v>
      </c>
      <c r="AP109" t="s">
        <v>74</v>
      </c>
      <c r="AQ109" t="s">
        <v>74</v>
      </c>
      <c r="AR109" t="s">
        <v>344</v>
      </c>
      <c r="AS109" t="s">
        <v>345</v>
      </c>
      <c r="AT109" t="s">
        <v>74</v>
      </c>
      <c r="AU109">
        <v>2020</v>
      </c>
      <c r="AV109">
        <v>80</v>
      </c>
      <c r="AW109">
        <v>6</v>
      </c>
      <c r="AX109" t="s">
        <v>74</v>
      </c>
      <c r="AY109" t="s">
        <v>74</v>
      </c>
      <c r="AZ109" t="s">
        <v>74</v>
      </c>
      <c r="BA109" t="s">
        <v>74</v>
      </c>
      <c r="BB109">
        <v>414</v>
      </c>
      <c r="BC109">
        <v>430</v>
      </c>
      <c r="BD109" t="s">
        <v>74</v>
      </c>
      <c r="BE109" t="s">
        <v>2103</v>
      </c>
      <c r="BF109" t="str">
        <f>HYPERLINK("http://dx.doi.org/10.33407/itlt.v80i6.4159","http://dx.doi.org/10.33407/itlt.v80i6.4159")</f>
        <v>http://dx.doi.org/10.33407/itlt.v80i6.4159</v>
      </c>
      <c r="BG109" t="s">
        <v>74</v>
      </c>
      <c r="BH109" t="s">
        <v>74</v>
      </c>
      <c r="BI109">
        <v>17</v>
      </c>
      <c r="BJ109" t="s">
        <v>347</v>
      </c>
      <c r="BK109" t="s">
        <v>100</v>
      </c>
      <c r="BL109" t="s">
        <v>347</v>
      </c>
      <c r="BM109" t="s">
        <v>2104</v>
      </c>
      <c r="BN109" t="s">
        <v>74</v>
      </c>
      <c r="BO109" t="s">
        <v>153</v>
      </c>
      <c r="BP109" t="s">
        <v>74</v>
      </c>
      <c r="BQ109" t="s">
        <v>74</v>
      </c>
      <c r="BR109" t="s">
        <v>102</v>
      </c>
      <c r="BS109" t="s">
        <v>2105</v>
      </c>
      <c r="BT109" t="str">
        <f>HYPERLINK("https%3A%2F%2Fwww.webofscience.com%2Fwos%2Fwoscc%2Ffull-record%2FWOS:000605000400023","View Full Record in Web of Science")</f>
        <v>View Full Record in Web of Science</v>
      </c>
    </row>
    <row r="110" spans="1:72" x14ac:dyDescent="0.25">
      <c r="A110" t="s">
        <v>72</v>
      </c>
      <c r="B110" t="s">
        <v>2106</v>
      </c>
      <c r="C110" t="s">
        <v>74</v>
      </c>
      <c r="D110" t="s">
        <v>74</v>
      </c>
      <c r="E110" t="s">
        <v>74</v>
      </c>
      <c r="F110" t="s">
        <v>2107</v>
      </c>
      <c r="G110" t="s">
        <v>74</v>
      </c>
      <c r="H110" t="s">
        <v>74</v>
      </c>
      <c r="I110" t="s">
        <v>2108</v>
      </c>
      <c r="J110" t="s">
        <v>333</v>
      </c>
      <c r="K110" t="s">
        <v>74</v>
      </c>
      <c r="L110" t="s">
        <v>74</v>
      </c>
      <c r="M110" t="s">
        <v>622</v>
      </c>
      <c r="N110" t="s">
        <v>108</v>
      </c>
      <c r="O110" t="s">
        <v>74</v>
      </c>
      <c r="P110" t="s">
        <v>74</v>
      </c>
      <c r="Q110" t="s">
        <v>74</v>
      </c>
      <c r="R110" t="s">
        <v>74</v>
      </c>
      <c r="S110" t="s">
        <v>74</v>
      </c>
      <c r="T110" t="s">
        <v>2109</v>
      </c>
      <c r="U110" t="s">
        <v>74</v>
      </c>
      <c r="V110" t="s">
        <v>2110</v>
      </c>
      <c r="W110" t="s">
        <v>2111</v>
      </c>
      <c r="X110" t="s">
        <v>2112</v>
      </c>
      <c r="Y110" t="s">
        <v>2113</v>
      </c>
      <c r="Z110" t="s">
        <v>2114</v>
      </c>
      <c r="AA110" t="s">
        <v>2115</v>
      </c>
      <c r="AB110" t="s">
        <v>2116</v>
      </c>
      <c r="AC110" t="s">
        <v>74</v>
      </c>
      <c r="AD110" t="s">
        <v>74</v>
      </c>
      <c r="AE110" t="s">
        <v>74</v>
      </c>
      <c r="AF110" t="s">
        <v>74</v>
      </c>
      <c r="AG110">
        <v>22</v>
      </c>
      <c r="AH110">
        <v>1</v>
      </c>
      <c r="AI110">
        <v>1</v>
      </c>
      <c r="AJ110">
        <v>2</v>
      </c>
      <c r="AK110">
        <v>19</v>
      </c>
      <c r="AL110" t="s">
        <v>1496</v>
      </c>
      <c r="AM110" t="s">
        <v>341</v>
      </c>
      <c r="AN110" t="s">
        <v>342</v>
      </c>
      <c r="AO110" t="s">
        <v>343</v>
      </c>
      <c r="AP110" t="s">
        <v>74</v>
      </c>
      <c r="AQ110" t="s">
        <v>74</v>
      </c>
      <c r="AR110" t="s">
        <v>344</v>
      </c>
      <c r="AS110" t="s">
        <v>345</v>
      </c>
      <c r="AT110" t="s">
        <v>74</v>
      </c>
      <c r="AU110">
        <v>2020</v>
      </c>
      <c r="AV110">
        <v>80</v>
      </c>
      <c r="AW110">
        <v>6</v>
      </c>
      <c r="AX110" t="s">
        <v>74</v>
      </c>
      <c r="AY110" t="s">
        <v>74</v>
      </c>
      <c r="AZ110" t="s">
        <v>74</v>
      </c>
      <c r="BA110" t="s">
        <v>74</v>
      </c>
      <c r="BB110">
        <v>386</v>
      </c>
      <c r="BC110">
        <v>413</v>
      </c>
      <c r="BD110" t="s">
        <v>74</v>
      </c>
      <c r="BE110" t="s">
        <v>2117</v>
      </c>
      <c r="BF110" t="str">
        <f>HYPERLINK("http://dx.doi.org/10.33407/itlt.v80i6.4101","http://dx.doi.org/10.33407/itlt.v80i6.4101")</f>
        <v>http://dx.doi.org/10.33407/itlt.v80i6.4101</v>
      </c>
      <c r="BG110" t="s">
        <v>74</v>
      </c>
      <c r="BH110" t="s">
        <v>74</v>
      </c>
      <c r="BI110">
        <v>28</v>
      </c>
      <c r="BJ110" t="s">
        <v>347</v>
      </c>
      <c r="BK110" t="s">
        <v>100</v>
      </c>
      <c r="BL110" t="s">
        <v>347</v>
      </c>
      <c r="BM110" t="s">
        <v>2104</v>
      </c>
      <c r="BN110" t="s">
        <v>74</v>
      </c>
      <c r="BO110" t="s">
        <v>153</v>
      </c>
      <c r="BP110" t="s">
        <v>74</v>
      </c>
      <c r="BQ110" t="s">
        <v>74</v>
      </c>
      <c r="BR110" t="s">
        <v>102</v>
      </c>
      <c r="BS110" t="s">
        <v>2118</v>
      </c>
      <c r="BT110" t="str">
        <f>HYPERLINK("https%3A%2F%2Fwww.webofscience.com%2Fwos%2Fwoscc%2Ffull-record%2FWOS:000605000400022","View Full Record in Web of Science")</f>
        <v>View Full Record in Web of Science</v>
      </c>
    </row>
    <row r="111" spans="1:72" x14ac:dyDescent="0.25">
      <c r="A111" t="s">
        <v>72</v>
      </c>
      <c r="B111" t="s">
        <v>2119</v>
      </c>
      <c r="C111" t="s">
        <v>74</v>
      </c>
      <c r="D111" t="s">
        <v>74</v>
      </c>
      <c r="E111" t="s">
        <v>74</v>
      </c>
      <c r="F111" t="s">
        <v>2120</v>
      </c>
      <c r="G111" t="s">
        <v>74</v>
      </c>
      <c r="H111" t="s">
        <v>74</v>
      </c>
      <c r="I111" t="s">
        <v>2121</v>
      </c>
      <c r="J111" t="s">
        <v>1588</v>
      </c>
      <c r="K111" t="s">
        <v>74</v>
      </c>
      <c r="L111" t="s">
        <v>74</v>
      </c>
      <c r="M111" t="s">
        <v>78</v>
      </c>
      <c r="N111" t="s">
        <v>108</v>
      </c>
      <c r="O111" t="s">
        <v>74</v>
      </c>
      <c r="P111" t="s">
        <v>74</v>
      </c>
      <c r="Q111" t="s">
        <v>74</v>
      </c>
      <c r="R111" t="s">
        <v>74</v>
      </c>
      <c r="S111" t="s">
        <v>74</v>
      </c>
      <c r="T111" t="s">
        <v>2122</v>
      </c>
      <c r="U111" t="s">
        <v>74</v>
      </c>
      <c r="V111" t="s">
        <v>2123</v>
      </c>
      <c r="W111" t="s">
        <v>2124</v>
      </c>
      <c r="X111" t="s">
        <v>2125</v>
      </c>
      <c r="Y111" t="s">
        <v>2126</v>
      </c>
      <c r="Z111" t="s">
        <v>74</v>
      </c>
      <c r="AA111" t="s">
        <v>2127</v>
      </c>
      <c r="AB111" t="s">
        <v>2128</v>
      </c>
      <c r="AC111" t="s">
        <v>74</v>
      </c>
      <c r="AD111" t="s">
        <v>74</v>
      </c>
      <c r="AE111" t="s">
        <v>74</v>
      </c>
      <c r="AF111" t="s">
        <v>74</v>
      </c>
      <c r="AG111">
        <v>13</v>
      </c>
      <c r="AH111">
        <v>3</v>
      </c>
      <c r="AI111">
        <v>3</v>
      </c>
      <c r="AJ111">
        <v>0</v>
      </c>
      <c r="AK111">
        <v>9</v>
      </c>
      <c r="AL111" t="s">
        <v>1599</v>
      </c>
      <c r="AM111" t="s">
        <v>1600</v>
      </c>
      <c r="AN111" t="s">
        <v>1601</v>
      </c>
      <c r="AO111" t="s">
        <v>1602</v>
      </c>
      <c r="AP111" t="s">
        <v>1603</v>
      </c>
      <c r="AQ111" t="s">
        <v>74</v>
      </c>
      <c r="AR111" t="s">
        <v>1604</v>
      </c>
      <c r="AS111" t="s">
        <v>1605</v>
      </c>
      <c r="AT111" t="s">
        <v>74</v>
      </c>
      <c r="AU111">
        <v>2020</v>
      </c>
      <c r="AV111">
        <v>9</v>
      </c>
      <c r="AW111">
        <v>2</v>
      </c>
      <c r="AX111" t="s">
        <v>74</v>
      </c>
      <c r="AY111" t="s">
        <v>74</v>
      </c>
      <c r="AZ111" t="s">
        <v>74</v>
      </c>
      <c r="BA111" t="s">
        <v>74</v>
      </c>
      <c r="BB111">
        <v>349</v>
      </c>
      <c r="BC111">
        <v>365</v>
      </c>
      <c r="BD111" t="s">
        <v>74</v>
      </c>
      <c r="BE111" t="s">
        <v>2129</v>
      </c>
      <c r="BF111" t="str">
        <f>HYPERLINK("http://dx.doi.org/10.14207/ejsd.2020.v9n2p349","http://dx.doi.org/10.14207/ejsd.2020.v9n2p349")</f>
        <v>http://dx.doi.org/10.14207/ejsd.2020.v9n2p349</v>
      </c>
      <c r="BG111" t="s">
        <v>74</v>
      </c>
      <c r="BH111" t="s">
        <v>74</v>
      </c>
      <c r="BI111">
        <v>17</v>
      </c>
      <c r="BJ111" t="s">
        <v>1607</v>
      </c>
      <c r="BK111" t="s">
        <v>100</v>
      </c>
      <c r="BL111" t="s">
        <v>1608</v>
      </c>
      <c r="BM111" t="s">
        <v>2130</v>
      </c>
      <c r="BN111" t="s">
        <v>74</v>
      </c>
      <c r="BO111" t="s">
        <v>153</v>
      </c>
      <c r="BP111" t="s">
        <v>74</v>
      </c>
      <c r="BQ111" t="s">
        <v>74</v>
      </c>
      <c r="BR111" t="s">
        <v>102</v>
      </c>
      <c r="BS111" t="s">
        <v>2131</v>
      </c>
      <c r="BT111" t="str">
        <f>HYPERLINK("https%3A%2F%2Fwww.webofscience.com%2Fwos%2Fwoscc%2Ffull-record%2FWOS:000548372100028","View Full Record in Web of Science")</f>
        <v>View Full Record in Web of Science</v>
      </c>
    </row>
    <row r="112" spans="1:72" x14ac:dyDescent="0.25">
      <c r="A112" t="s">
        <v>72</v>
      </c>
      <c r="B112" t="s">
        <v>2132</v>
      </c>
      <c r="C112" t="s">
        <v>74</v>
      </c>
      <c r="D112" t="s">
        <v>74</v>
      </c>
      <c r="E112" t="s">
        <v>74</v>
      </c>
      <c r="F112" t="s">
        <v>2133</v>
      </c>
      <c r="G112" t="s">
        <v>74</v>
      </c>
      <c r="H112" t="s">
        <v>74</v>
      </c>
      <c r="I112" t="s">
        <v>2134</v>
      </c>
      <c r="J112" t="s">
        <v>1550</v>
      </c>
      <c r="K112" t="s">
        <v>74</v>
      </c>
      <c r="L112" t="s">
        <v>74</v>
      </c>
      <c r="M112" t="s">
        <v>78</v>
      </c>
      <c r="N112" t="s">
        <v>108</v>
      </c>
      <c r="O112" t="s">
        <v>74</v>
      </c>
      <c r="P112" t="s">
        <v>74</v>
      </c>
      <c r="Q112" t="s">
        <v>74</v>
      </c>
      <c r="R112" t="s">
        <v>74</v>
      </c>
      <c r="S112" t="s">
        <v>74</v>
      </c>
      <c r="T112" t="s">
        <v>2135</v>
      </c>
      <c r="U112" t="s">
        <v>2136</v>
      </c>
      <c r="V112" t="s">
        <v>2137</v>
      </c>
      <c r="W112" t="s">
        <v>2138</v>
      </c>
      <c r="X112" t="s">
        <v>2139</v>
      </c>
      <c r="Y112" t="s">
        <v>2140</v>
      </c>
      <c r="Z112" t="s">
        <v>2141</v>
      </c>
      <c r="AA112" t="s">
        <v>2142</v>
      </c>
      <c r="AB112" t="s">
        <v>2143</v>
      </c>
      <c r="AC112" t="s">
        <v>74</v>
      </c>
      <c r="AD112" t="s">
        <v>74</v>
      </c>
      <c r="AE112" t="s">
        <v>74</v>
      </c>
      <c r="AF112" t="s">
        <v>74</v>
      </c>
      <c r="AG112">
        <v>39</v>
      </c>
      <c r="AH112">
        <v>1</v>
      </c>
      <c r="AI112">
        <v>1</v>
      </c>
      <c r="AJ112">
        <v>1</v>
      </c>
      <c r="AK112">
        <v>18</v>
      </c>
      <c r="AL112" t="s">
        <v>2144</v>
      </c>
      <c r="AM112" t="s">
        <v>1243</v>
      </c>
      <c r="AN112" t="s">
        <v>1244</v>
      </c>
      <c r="AO112" t="s">
        <v>1563</v>
      </c>
      <c r="AP112" t="s">
        <v>1564</v>
      </c>
      <c r="AQ112" t="s">
        <v>74</v>
      </c>
      <c r="AR112" t="s">
        <v>1565</v>
      </c>
      <c r="AS112" t="s">
        <v>1566</v>
      </c>
      <c r="AT112" t="s">
        <v>74</v>
      </c>
      <c r="AU112">
        <v>2020</v>
      </c>
      <c r="AV112" t="s">
        <v>74</v>
      </c>
      <c r="AW112">
        <v>4</v>
      </c>
      <c r="AX112" t="s">
        <v>74</v>
      </c>
      <c r="AY112" t="s">
        <v>74</v>
      </c>
      <c r="AZ112" t="s">
        <v>74</v>
      </c>
      <c r="BA112" t="s">
        <v>74</v>
      </c>
      <c r="BB112">
        <v>636</v>
      </c>
      <c r="BC112">
        <v>644</v>
      </c>
      <c r="BD112" t="s">
        <v>74</v>
      </c>
      <c r="BE112" t="s">
        <v>2145</v>
      </c>
      <c r="BF112" t="str">
        <f>HYPERLINK("http://dx.doi.org/10.13187/me.2020.4.636","http://dx.doi.org/10.13187/me.2020.4.636")</f>
        <v>http://dx.doi.org/10.13187/me.2020.4.636</v>
      </c>
      <c r="BG112" t="s">
        <v>74</v>
      </c>
      <c r="BH112" t="s">
        <v>74</v>
      </c>
      <c r="BI112">
        <v>9</v>
      </c>
      <c r="BJ112" t="s">
        <v>1269</v>
      </c>
      <c r="BK112" t="s">
        <v>100</v>
      </c>
      <c r="BL112" t="s">
        <v>1269</v>
      </c>
      <c r="BM112" t="s">
        <v>2146</v>
      </c>
      <c r="BN112" t="s">
        <v>74</v>
      </c>
      <c r="BO112" t="s">
        <v>74</v>
      </c>
      <c r="BP112" t="s">
        <v>74</v>
      </c>
      <c r="BQ112" t="s">
        <v>74</v>
      </c>
      <c r="BR112" t="s">
        <v>102</v>
      </c>
      <c r="BS112" t="s">
        <v>2147</v>
      </c>
      <c r="BT112" t="str">
        <f>HYPERLINK("https%3A%2F%2Fwww.webofscience.com%2Fwos%2Fwoscc%2Ffull-record%2FWOS:000598123500008","View Full Record in Web of Science")</f>
        <v>View Full Record in Web of Science</v>
      </c>
    </row>
    <row r="113" spans="1:72" x14ac:dyDescent="0.25">
      <c r="A113" t="s">
        <v>72</v>
      </c>
      <c r="B113" t="s">
        <v>2148</v>
      </c>
      <c r="C113" t="s">
        <v>74</v>
      </c>
      <c r="D113" t="s">
        <v>74</v>
      </c>
      <c r="E113" t="s">
        <v>74</v>
      </c>
      <c r="F113" t="s">
        <v>2149</v>
      </c>
      <c r="G113" t="s">
        <v>74</v>
      </c>
      <c r="H113" t="s">
        <v>74</v>
      </c>
      <c r="I113" t="s">
        <v>2150</v>
      </c>
      <c r="J113" t="s">
        <v>873</v>
      </c>
      <c r="K113" t="s">
        <v>74</v>
      </c>
      <c r="L113" t="s">
        <v>74</v>
      </c>
      <c r="M113" t="s">
        <v>78</v>
      </c>
      <c r="N113" t="s">
        <v>108</v>
      </c>
      <c r="O113" t="s">
        <v>74</v>
      </c>
      <c r="P113" t="s">
        <v>74</v>
      </c>
      <c r="Q113" t="s">
        <v>74</v>
      </c>
      <c r="R113" t="s">
        <v>74</v>
      </c>
      <c r="S113" t="s">
        <v>74</v>
      </c>
      <c r="T113" t="s">
        <v>2151</v>
      </c>
      <c r="U113" t="s">
        <v>74</v>
      </c>
      <c r="V113" t="s">
        <v>2152</v>
      </c>
      <c r="W113" t="s">
        <v>2153</v>
      </c>
      <c r="X113" t="s">
        <v>877</v>
      </c>
      <c r="Y113" t="s">
        <v>2154</v>
      </c>
      <c r="Z113" t="s">
        <v>2155</v>
      </c>
      <c r="AA113" t="s">
        <v>2156</v>
      </c>
      <c r="AB113" t="s">
        <v>2157</v>
      </c>
      <c r="AC113" t="s">
        <v>74</v>
      </c>
      <c r="AD113" t="s">
        <v>74</v>
      </c>
      <c r="AE113" t="s">
        <v>74</v>
      </c>
      <c r="AF113" t="s">
        <v>74</v>
      </c>
      <c r="AG113">
        <v>12</v>
      </c>
      <c r="AH113">
        <v>0</v>
      </c>
      <c r="AI113">
        <v>0</v>
      </c>
      <c r="AJ113">
        <v>0</v>
      </c>
      <c r="AK113">
        <v>0</v>
      </c>
      <c r="AL113" t="s">
        <v>882</v>
      </c>
      <c r="AM113" t="s">
        <v>883</v>
      </c>
      <c r="AN113" t="s">
        <v>884</v>
      </c>
      <c r="AO113" t="s">
        <v>885</v>
      </c>
      <c r="AP113" t="s">
        <v>74</v>
      </c>
      <c r="AQ113" t="s">
        <v>74</v>
      </c>
      <c r="AR113" t="s">
        <v>886</v>
      </c>
      <c r="AS113" t="s">
        <v>887</v>
      </c>
      <c r="AT113" t="s">
        <v>74</v>
      </c>
      <c r="AU113">
        <v>2020</v>
      </c>
      <c r="AV113" t="s">
        <v>74</v>
      </c>
      <c r="AW113">
        <v>16</v>
      </c>
      <c r="AX113" t="s">
        <v>74</v>
      </c>
      <c r="AY113" t="s">
        <v>74</v>
      </c>
      <c r="AZ113" t="s">
        <v>74</v>
      </c>
      <c r="BA113" t="s">
        <v>74</v>
      </c>
      <c r="BB113">
        <v>140</v>
      </c>
      <c r="BC113">
        <v>152</v>
      </c>
      <c r="BD113" t="s">
        <v>74</v>
      </c>
      <c r="BE113" t="s">
        <v>2158</v>
      </c>
      <c r="BF113" t="str">
        <f>HYPERLINK("http://dx.doi.org/10.24919/2519-058x.16.210887","http://dx.doi.org/10.24919/2519-058x.16.210887")</f>
        <v>http://dx.doi.org/10.24919/2519-058x.16.210887</v>
      </c>
      <c r="BG113" t="s">
        <v>74</v>
      </c>
      <c r="BH113" t="s">
        <v>74</v>
      </c>
      <c r="BI113">
        <v>13</v>
      </c>
      <c r="BJ113" t="s">
        <v>417</v>
      </c>
      <c r="BK113" t="s">
        <v>100</v>
      </c>
      <c r="BL113" t="s">
        <v>417</v>
      </c>
      <c r="BM113" t="s">
        <v>2159</v>
      </c>
      <c r="BN113" t="s">
        <v>74</v>
      </c>
      <c r="BO113" t="s">
        <v>153</v>
      </c>
      <c r="BP113" t="s">
        <v>74</v>
      </c>
      <c r="BQ113" t="s">
        <v>74</v>
      </c>
      <c r="BR113" t="s">
        <v>102</v>
      </c>
      <c r="BS113" t="s">
        <v>2160</v>
      </c>
      <c r="BT113" t="str">
        <f>HYPERLINK("https%3A%2F%2Fwww.webofscience.com%2Fwos%2Fwoscc%2Ffull-record%2FWOS:000572510300012","View Full Record in Web of Science")</f>
        <v>View Full Record in Web of Science</v>
      </c>
    </row>
    <row r="114" spans="1:72" x14ac:dyDescent="0.25">
      <c r="A114" t="s">
        <v>72</v>
      </c>
      <c r="B114" t="s">
        <v>2161</v>
      </c>
      <c r="C114" t="s">
        <v>74</v>
      </c>
      <c r="D114" t="s">
        <v>74</v>
      </c>
      <c r="E114" t="s">
        <v>74</v>
      </c>
      <c r="F114" t="s">
        <v>2162</v>
      </c>
      <c r="G114" t="s">
        <v>74</v>
      </c>
      <c r="H114" t="s">
        <v>74</v>
      </c>
      <c r="I114" t="s">
        <v>2163</v>
      </c>
      <c r="J114" t="s">
        <v>2164</v>
      </c>
      <c r="K114" t="s">
        <v>74</v>
      </c>
      <c r="L114" t="s">
        <v>74</v>
      </c>
      <c r="M114" t="s">
        <v>622</v>
      </c>
      <c r="N114" t="s">
        <v>108</v>
      </c>
      <c r="O114" t="s">
        <v>74</v>
      </c>
      <c r="P114" t="s">
        <v>74</v>
      </c>
      <c r="Q114" t="s">
        <v>74</v>
      </c>
      <c r="R114" t="s">
        <v>74</v>
      </c>
      <c r="S114" t="s">
        <v>74</v>
      </c>
      <c r="T114" t="s">
        <v>2165</v>
      </c>
      <c r="U114" t="s">
        <v>74</v>
      </c>
      <c r="V114" t="s">
        <v>2166</v>
      </c>
      <c r="W114" t="s">
        <v>2167</v>
      </c>
      <c r="X114" t="s">
        <v>2168</v>
      </c>
      <c r="Y114" t="s">
        <v>2169</v>
      </c>
      <c r="Z114" t="s">
        <v>2170</v>
      </c>
      <c r="AA114" t="s">
        <v>74</v>
      </c>
      <c r="AB114" t="s">
        <v>74</v>
      </c>
      <c r="AC114" t="s">
        <v>74</v>
      </c>
      <c r="AD114" t="s">
        <v>74</v>
      </c>
      <c r="AE114" t="s">
        <v>74</v>
      </c>
      <c r="AF114" t="s">
        <v>74</v>
      </c>
      <c r="AG114">
        <v>4</v>
      </c>
      <c r="AH114">
        <v>0</v>
      </c>
      <c r="AI114">
        <v>0</v>
      </c>
      <c r="AJ114">
        <v>2</v>
      </c>
      <c r="AK114">
        <v>6</v>
      </c>
      <c r="AL114" t="s">
        <v>795</v>
      </c>
      <c r="AM114" t="s">
        <v>796</v>
      </c>
      <c r="AN114" t="s">
        <v>797</v>
      </c>
      <c r="AO114" t="s">
        <v>2171</v>
      </c>
      <c r="AP114" t="s">
        <v>2172</v>
      </c>
      <c r="AQ114" t="s">
        <v>74</v>
      </c>
      <c r="AR114" t="s">
        <v>2173</v>
      </c>
      <c r="AS114" t="s">
        <v>2174</v>
      </c>
      <c r="AT114" t="s">
        <v>74</v>
      </c>
      <c r="AU114">
        <v>2020</v>
      </c>
      <c r="AV114" t="s">
        <v>74</v>
      </c>
      <c r="AW114">
        <v>64</v>
      </c>
      <c r="AX114" t="s">
        <v>74</v>
      </c>
      <c r="AY114" t="s">
        <v>74</v>
      </c>
      <c r="AZ114" t="s">
        <v>74</v>
      </c>
      <c r="BA114" t="s">
        <v>74</v>
      </c>
      <c r="BB114">
        <v>33</v>
      </c>
      <c r="BC114">
        <v>37</v>
      </c>
      <c r="BD114" t="s">
        <v>74</v>
      </c>
      <c r="BE114" t="s">
        <v>2175</v>
      </c>
      <c r="BF114" t="str">
        <f>HYPERLINK("http://dx.doi.org/10.17223/19988613/64/4","http://dx.doi.org/10.17223/19988613/64/4")</f>
        <v>http://dx.doi.org/10.17223/19988613/64/4</v>
      </c>
      <c r="BG114" t="s">
        <v>74</v>
      </c>
      <c r="BH114" t="s">
        <v>74</v>
      </c>
      <c r="BI114">
        <v>5</v>
      </c>
      <c r="BJ114" t="s">
        <v>417</v>
      </c>
      <c r="BK114" t="s">
        <v>100</v>
      </c>
      <c r="BL114" t="s">
        <v>417</v>
      </c>
      <c r="BM114" t="s">
        <v>2176</v>
      </c>
      <c r="BN114" t="s">
        <v>74</v>
      </c>
      <c r="BO114" t="s">
        <v>1230</v>
      </c>
      <c r="BP114" t="s">
        <v>74</v>
      </c>
      <c r="BQ114" t="s">
        <v>74</v>
      </c>
      <c r="BR114" t="s">
        <v>102</v>
      </c>
      <c r="BS114" t="s">
        <v>2177</v>
      </c>
      <c r="BT114" t="str">
        <f>HYPERLINK("https%3A%2F%2Fwww.webofscience.com%2Fwos%2Fwoscc%2Ffull-record%2FWOS:000528263000004","View Full Record in Web of Science")</f>
        <v>View Full Record in Web of Science</v>
      </c>
    </row>
    <row r="115" spans="1:72" x14ac:dyDescent="0.25">
      <c r="A115" t="s">
        <v>72</v>
      </c>
      <c r="B115" t="s">
        <v>2178</v>
      </c>
      <c r="C115" t="s">
        <v>74</v>
      </c>
      <c r="D115" t="s">
        <v>74</v>
      </c>
      <c r="E115" t="s">
        <v>74</v>
      </c>
      <c r="F115" t="s">
        <v>2179</v>
      </c>
      <c r="G115" t="s">
        <v>74</v>
      </c>
      <c r="H115" t="s">
        <v>74</v>
      </c>
      <c r="I115" t="s">
        <v>2180</v>
      </c>
      <c r="J115" t="s">
        <v>333</v>
      </c>
      <c r="K115" t="s">
        <v>74</v>
      </c>
      <c r="L115" t="s">
        <v>74</v>
      </c>
      <c r="M115" t="s">
        <v>622</v>
      </c>
      <c r="N115" t="s">
        <v>108</v>
      </c>
      <c r="O115" t="s">
        <v>74</v>
      </c>
      <c r="P115" t="s">
        <v>74</v>
      </c>
      <c r="Q115" t="s">
        <v>74</v>
      </c>
      <c r="R115" t="s">
        <v>74</v>
      </c>
      <c r="S115" t="s">
        <v>74</v>
      </c>
      <c r="T115" t="s">
        <v>2181</v>
      </c>
      <c r="U115" t="s">
        <v>74</v>
      </c>
      <c r="V115" t="s">
        <v>2182</v>
      </c>
      <c r="W115" t="s">
        <v>2183</v>
      </c>
      <c r="X115" t="s">
        <v>2184</v>
      </c>
      <c r="Y115" t="s">
        <v>2185</v>
      </c>
      <c r="Z115" t="s">
        <v>2186</v>
      </c>
      <c r="AA115" t="s">
        <v>2187</v>
      </c>
      <c r="AB115" t="s">
        <v>2188</v>
      </c>
      <c r="AC115" t="s">
        <v>74</v>
      </c>
      <c r="AD115" t="s">
        <v>74</v>
      </c>
      <c r="AE115" t="s">
        <v>74</v>
      </c>
      <c r="AF115" t="s">
        <v>74</v>
      </c>
      <c r="AG115">
        <v>36</v>
      </c>
      <c r="AH115">
        <v>2</v>
      </c>
      <c r="AI115">
        <v>2</v>
      </c>
      <c r="AJ115">
        <v>3</v>
      </c>
      <c r="AK115">
        <v>20</v>
      </c>
      <c r="AL115" t="s">
        <v>1496</v>
      </c>
      <c r="AM115" t="s">
        <v>341</v>
      </c>
      <c r="AN115" t="s">
        <v>342</v>
      </c>
      <c r="AO115" t="s">
        <v>343</v>
      </c>
      <c r="AP115" t="s">
        <v>74</v>
      </c>
      <c r="AQ115" t="s">
        <v>74</v>
      </c>
      <c r="AR115" t="s">
        <v>344</v>
      </c>
      <c r="AS115" t="s">
        <v>345</v>
      </c>
      <c r="AT115" t="s">
        <v>74</v>
      </c>
      <c r="AU115">
        <v>2020</v>
      </c>
      <c r="AV115">
        <v>80</v>
      </c>
      <c r="AW115">
        <v>6</v>
      </c>
      <c r="AX115" t="s">
        <v>74</v>
      </c>
      <c r="AY115" t="s">
        <v>74</v>
      </c>
      <c r="AZ115" t="s">
        <v>74</v>
      </c>
      <c r="BA115" t="s">
        <v>74</v>
      </c>
      <c r="BB115">
        <v>243</v>
      </c>
      <c r="BC115">
        <v>266</v>
      </c>
      <c r="BD115" t="s">
        <v>74</v>
      </c>
      <c r="BE115" t="s">
        <v>2189</v>
      </c>
      <c r="BF115" t="str">
        <f>HYPERLINK("http://dx.doi.org/10.33407/itlt.v80i6.4155","http://dx.doi.org/10.33407/itlt.v80i6.4155")</f>
        <v>http://dx.doi.org/10.33407/itlt.v80i6.4155</v>
      </c>
      <c r="BG115" t="s">
        <v>74</v>
      </c>
      <c r="BH115" t="s">
        <v>74</v>
      </c>
      <c r="BI115">
        <v>24</v>
      </c>
      <c r="BJ115" t="s">
        <v>347</v>
      </c>
      <c r="BK115" t="s">
        <v>100</v>
      </c>
      <c r="BL115" t="s">
        <v>347</v>
      </c>
      <c r="BM115" t="s">
        <v>2104</v>
      </c>
      <c r="BN115" t="s">
        <v>74</v>
      </c>
      <c r="BO115" t="s">
        <v>153</v>
      </c>
      <c r="BP115" t="s">
        <v>74</v>
      </c>
      <c r="BQ115" t="s">
        <v>74</v>
      </c>
      <c r="BR115" t="s">
        <v>102</v>
      </c>
      <c r="BS115" t="s">
        <v>2190</v>
      </c>
      <c r="BT115" t="str">
        <f>HYPERLINK("https%3A%2F%2Fwww.webofscience.com%2Fwos%2Fwoscc%2Ffull-record%2FWOS:000605000400015","View Full Record in Web of Science")</f>
        <v>View Full Record in Web of Science</v>
      </c>
    </row>
    <row r="116" spans="1:72" x14ac:dyDescent="0.25">
      <c r="A116" t="s">
        <v>72</v>
      </c>
      <c r="B116" t="s">
        <v>2191</v>
      </c>
      <c r="C116" t="s">
        <v>74</v>
      </c>
      <c r="D116" t="s">
        <v>74</v>
      </c>
      <c r="E116" t="s">
        <v>74</v>
      </c>
      <c r="F116" t="s">
        <v>2192</v>
      </c>
      <c r="G116" t="s">
        <v>74</v>
      </c>
      <c r="H116" t="s">
        <v>74</v>
      </c>
      <c r="I116" t="s">
        <v>2193</v>
      </c>
      <c r="J116" t="s">
        <v>2194</v>
      </c>
      <c r="K116" t="s">
        <v>74</v>
      </c>
      <c r="L116" t="s">
        <v>74</v>
      </c>
      <c r="M116" t="s">
        <v>78</v>
      </c>
      <c r="N116" t="s">
        <v>108</v>
      </c>
      <c r="O116" t="s">
        <v>74</v>
      </c>
      <c r="P116" t="s">
        <v>74</v>
      </c>
      <c r="Q116" t="s">
        <v>74</v>
      </c>
      <c r="R116" t="s">
        <v>74</v>
      </c>
      <c r="S116" t="s">
        <v>74</v>
      </c>
      <c r="T116" t="s">
        <v>2195</v>
      </c>
      <c r="U116" t="s">
        <v>74</v>
      </c>
      <c r="V116" t="s">
        <v>2196</v>
      </c>
      <c r="W116" t="s">
        <v>2197</v>
      </c>
      <c r="X116" t="s">
        <v>2198</v>
      </c>
      <c r="Y116" t="s">
        <v>2199</v>
      </c>
      <c r="Z116" t="s">
        <v>2200</v>
      </c>
      <c r="AA116" t="s">
        <v>2201</v>
      </c>
      <c r="AB116" t="s">
        <v>2202</v>
      </c>
      <c r="AC116" t="s">
        <v>74</v>
      </c>
      <c r="AD116" t="s">
        <v>74</v>
      </c>
      <c r="AE116" t="s">
        <v>74</v>
      </c>
      <c r="AF116" t="s">
        <v>74</v>
      </c>
      <c r="AG116">
        <v>20</v>
      </c>
      <c r="AH116">
        <v>3</v>
      </c>
      <c r="AI116">
        <v>3</v>
      </c>
      <c r="AJ116">
        <v>0</v>
      </c>
      <c r="AK116">
        <v>5</v>
      </c>
      <c r="AL116" t="s">
        <v>2203</v>
      </c>
      <c r="AM116" t="s">
        <v>2204</v>
      </c>
      <c r="AN116" t="s">
        <v>2205</v>
      </c>
      <c r="AO116" t="s">
        <v>2206</v>
      </c>
      <c r="AP116" t="s">
        <v>74</v>
      </c>
      <c r="AQ116" t="s">
        <v>74</v>
      </c>
      <c r="AR116" t="s">
        <v>2207</v>
      </c>
      <c r="AS116" t="s">
        <v>2208</v>
      </c>
      <c r="AT116" t="s">
        <v>74</v>
      </c>
      <c r="AU116">
        <v>2020</v>
      </c>
      <c r="AV116">
        <v>38</v>
      </c>
      <c r="AW116">
        <v>66</v>
      </c>
      <c r="AX116" t="s">
        <v>74</v>
      </c>
      <c r="AY116" t="s">
        <v>74</v>
      </c>
      <c r="AZ116" t="s">
        <v>394</v>
      </c>
      <c r="BA116" t="s">
        <v>74</v>
      </c>
      <c r="BB116">
        <v>396</v>
      </c>
      <c r="BC116">
        <v>405</v>
      </c>
      <c r="BD116" t="s">
        <v>74</v>
      </c>
      <c r="BE116" t="s">
        <v>2209</v>
      </c>
      <c r="BF116" t="str">
        <f>HYPERLINK("http://dx.doi.org/10.46398/cuestpol.38e.26","http://dx.doi.org/10.46398/cuestpol.38e.26")</f>
        <v>http://dx.doi.org/10.46398/cuestpol.38e.26</v>
      </c>
      <c r="BG116" t="s">
        <v>74</v>
      </c>
      <c r="BH116" t="s">
        <v>74</v>
      </c>
      <c r="BI116">
        <v>10</v>
      </c>
      <c r="BJ116" t="s">
        <v>1813</v>
      </c>
      <c r="BK116" t="s">
        <v>100</v>
      </c>
      <c r="BL116" t="s">
        <v>1814</v>
      </c>
      <c r="BM116" t="s">
        <v>2210</v>
      </c>
      <c r="BN116" t="s">
        <v>74</v>
      </c>
      <c r="BO116" t="s">
        <v>153</v>
      </c>
      <c r="BP116" t="s">
        <v>74</v>
      </c>
      <c r="BQ116" t="s">
        <v>74</v>
      </c>
      <c r="BR116" t="s">
        <v>102</v>
      </c>
      <c r="BS116" t="s">
        <v>2211</v>
      </c>
      <c r="BT116" t="str">
        <f>HYPERLINK("https%3A%2F%2Fwww.webofscience.com%2Fwos%2Fwoscc%2Ffull-record%2FWOS:000583876900027","View Full Record in Web of Science")</f>
        <v>View Full Record in Web of Science</v>
      </c>
    </row>
    <row r="117" spans="1:72" x14ac:dyDescent="0.25">
      <c r="A117" t="s">
        <v>72</v>
      </c>
      <c r="B117" t="s">
        <v>2212</v>
      </c>
      <c r="C117" t="s">
        <v>74</v>
      </c>
      <c r="D117" t="s">
        <v>74</v>
      </c>
      <c r="E117" t="s">
        <v>74</v>
      </c>
      <c r="F117" t="s">
        <v>2213</v>
      </c>
      <c r="G117" t="s">
        <v>74</v>
      </c>
      <c r="H117" t="s">
        <v>74</v>
      </c>
      <c r="I117" t="s">
        <v>2214</v>
      </c>
      <c r="J117" t="s">
        <v>2215</v>
      </c>
      <c r="K117" t="s">
        <v>74</v>
      </c>
      <c r="L117" t="s">
        <v>74</v>
      </c>
      <c r="M117" t="s">
        <v>78</v>
      </c>
      <c r="N117" t="s">
        <v>108</v>
      </c>
      <c r="O117" t="s">
        <v>74</v>
      </c>
      <c r="P117" t="s">
        <v>74</v>
      </c>
      <c r="Q117" t="s">
        <v>74</v>
      </c>
      <c r="R117" t="s">
        <v>74</v>
      </c>
      <c r="S117" t="s">
        <v>74</v>
      </c>
      <c r="T117" t="s">
        <v>2216</v>
      </c>
      <c r="U117" t="s">
        <v>2217</v>
      </c>
      <c r="V117" t="s">
        <v>2218</v>
      </c>
      <c r="W117" t="s">
        <v>2219</v>
      </c>
      <c r="X117" t="s">
        <v>2220</v>
      </c>
      <c r="Y117" t="s">
        <v>2221</v>
      </c>
      <c r="Z117" t="s">
        <v>2222</v>
      </c>
      <c r="AA117" t="s">
        <v>2223</v>
      </c>
      <c r="AB117" t="s">
        <v>2224</v>
      </c>
      <c r="AC117" t="s">
        <v>74</v>
      </c>
      <c r="AD117" t="s">
        <v>74</v>
      </c>
      <c r="AE117" t="s">
        <v>74</v>
      </c>
      <c r="AF117" t="s">
        <v>74</v>
      </c>
      <c r="AG117">
        <v>31</v>
      </c>
      <c r="AH117">
        <v>6</v>
      </c>
      <c r="AI117">
        <v>6</v>
      </c>
      <c r="AJ117">
        <v>4</v>
      </c>
      <c r="AK117">
        <v>14</v>
      </c>
      <c r="AL117" t="s">
        <v>2225</v>
      </c>
      <c r="AM117" t="s">
        <v>2226</v>
      </c>
      <c r="AN117" t="s">
        <v>2227</v>
      </c>
      <c r="AO117" t="s">
        <v>2228</v>
      </c>
      <c r="AP117" t="s">
        <v>2229</v>
      </c>
      <c r="AQ117" t="s">
        <v>74</v>
      </c>
      <c r="AR117" t="s">
        <v>2230</v>
      </c>
      <c r="AS117" t="s">
        <v>2231</v>
      </c>
      <c r="AT117" t="s">
        <v>74</v>
      </c>
      <c r="AU117">
        <v>2020</v>
      </c>
      <c r="AV117">
        <v>24</v>
      </c>
      <c r="AW117">
        <v>1</v>
      </c>
      <c r="AX117" t="s">
        <v>74</v>
      </c>
      <c r="AY117" t="s">
        <v>74</v>
      </c>
      <c r="AZ117" t="s">
        <v>74</v>
      </c>
      <c r="BA117" t="s">
        <v>74</v>
      </c>
      <c r="BB117">
        <v>40</v>
      </c>
      <c r="BC117">
        <v>46</v>
      </c>
      <c r="BD117" t="s">
        <v>74</v>
      </c>
      <c r="BE117" t="s">
        <v>2232</v>
      </c>
      <c r="BF117" t="str">
        <f>HYPERLINK("http://dx.doi.org/10.15561/20755279.2020.0105","http://dx.doi.org/10.15561/20755279.2020.0105")</f>
        <v>http://dx.doi.org/10.15561/20755279.2020.0105</v>
      </c>
      <c r="BG117" t="s">
        <v>74</v>
      </c>
      <c r="BH117" t="s">
        <v>74</v>
      </c>
      <c r="BI117">
        <v>7</v>
      </c>
      <c r="BJ117" t="s">
        <v>347</v>
      </c>
      <c r="BK117" t="s">
        <v>100</v>
      </c>
      <c r="BL117" t="s">
        <v>347</v>
      </c>
      <c r="BM117" t="s">
        <v>2233</v>
      </c>
      <c r="BN117" t="s">
        <v>74</v>
      </c>
      <c r="BO117" t="s">
        <v>153</v>
      </c>
      <c r="BP117" t="s">
        <v>74</v>
      </c>
      <c r="BQ117" t="s">
        <v>74</v>
      </c>
      <c r="BR117" t="s">
        <v>102</v>
      </c>
      <c r="BS117" t="s">
        <v>2234</v>
      </c>
      <c r="BT117" t="str">
        <f>HYPERLINK("https%3A%2F%2Fwww.webofscience.com%2Fwos%2Fwoscc%2Ffull-record%2FWOS:000512702500005","View Full Record in Web of Science")</f>
        <v>View Full Record in Web of Science</v>
      </c>
    </row>
    <row r="118" spans="1:72" x14ac:dyDescent="0.25">
      <c r="A118" t="s">
        <v>72</v>
      </c>
      <c r="B118" t="s">
        <v>2235</v>
      </c>
      <c r="C118" t="s">
        <v>74</v>
      </c>
      <c r="D118" t="s">
        <v>74</v>
      </c>
      <c r="E118" t="s">
        <v>74</v>
      </c>
      <c r="F118" t="s">
        <v>2236</v>
      </c>
      <c r="G118" t="s">
        <v>74</v>
      </c>
      <c r="H118" t="s">
        <v>74</v>
      </c>
      <c r="I118" t="s">
        <v>2237</v>
      </c>
      <c r="J118" t="s">
        <v>954</v>
      </c>
      <c r="K118" t="s">
        <v>74</v>
      </c>
      <c r="L118" t="s">
        <v>74</v>
      </c>
      <c r="M118" t="s">
        <v>78</v>
      </c>
      <c r="N118" t="s">
        <v>108</v>
      </c>
      <c r="O118" t="s">
        <v>74</v>
      </c>
      <c r="P118" t="s">
        <v>74</v>
      </c>
      <c r="Q118" t="s">
        <v>74</v>
      </c>
      <c r="R118" t="s">
        <v>74</v>
      </c>
      <c r="S118" t="s">
        <v>74</v>
      </c>
      <c r="T118" t="s">
        <v>2238</v>
      </c>
      <c r="U118" t="s">
        <v>74</v>
      </c>
      <c r="V118" t="s">
        <v>2239</v>
      </c>
      <c r="W118" t="s">
        <v>2240</v>
      </c>
      <c r="X118" t="s">
        <v>2241</v>
      </c>
      <c r="Y118" t="s">
        <v>2242</v>
      </c>
      <c r="Z118" t="s">
        <v>74</v>
      </c>
      <c r="AA118" t="s">
        <v>2243</v>
      </c>
      <c r="AB118" t="s">
        <v>2244</v>
      </c>
      <c r="AC118" t="s">
        <v>74</v>
      </c>
      <c r="AD118" t="s">
        <v>74</v>
      </c>
      <c r="AE118" t="s">
        <v>74</v>
      </c>
      <c r="AF118" t="s">
        <v>74</v>
      </c>
      <c r="AG118">
        <v>39</v>
      </c>
      <c r="AH118">
        <v>0</v>
      </c>
      <c r="AI118">
        <v>0</v>
      </c>
      <c r="AJ118">
        <v>0</v>
      </c>
      <c r="AK118">
        <v>3</v>
      </c>
      <c r="AL118" t="s">
        <v>961</v>
      </c>
      <c r="AM118" t="s">
        <v>341</v>
      </c>
      <c r="AN118" t="s">
        <v>962</v>
      </c>
      <c r="AO118" t="s">
        <v>963</v>
      </c>
      <c r="AP118" t="s">
        <v>964</v>
      </c>
      <c r="AQ118" t="s">
        <v>74</v>
      </c>
      <c r="AR118" t="s">
        <v>965</v>
      </c>
      <c r="AS118" t="s">
        <v>966</v>
      </c>
      <c r="AT118" t="s">
        <v>74</v>
      </c>
      <c r="AU118">
        <v>2020</v>
      </c>
      <c r="AV118" t="s">
        <v>74</v>
      </c>
      <c r="AW118">
        <v>50</v>
      </c>
      <c r="AX118" t="s">
        <v>74</v>
      </c>
      <c r="AY118" t="s">
        <v>74</v>
      </c>
      <c r="AZ118" t="s">
        <v>74</v>
      </c>
      <c r="BA118" t="s">
        <v>74</v>
      </c>
      <c r="BB118">
        <v>256</v>
      </c>
      <c r="BC118">
        <v>267</v>
      </c>
      <c r="BD118" t="s">
        <v>74</v>
      </c>
      <c r="BE118" t="s">
        <v>2245</v>
      </c>
      <c r="BF118" t="str">
        <f>HYPERLINK("http://dx.doi.org/10.20535/2307-5244.50.2020.210153","http://dx.doi.org/10.20535/2307-5244.50.2020.210153")</f>
        <v>http://dx.doi.org/10.20535/2307-5244.50.2020.210153</v>
      </c>
      <c r="BG118" t="s">
        <v>74</v>
      </c>
      <c r="BH118" t="s">
        <v>74</v>
      </c>
      <c r="BI118">
        <v>12</v>
      </c>
      <c r="BJ118" t="s">
        <v>417</v>
      </c>
      <c r="BK118" t="s">
        <v>100</v>
      </c>
      <c r="BL118" t="s">
        <v>417</v>
      </c>
      <c r="BM118" t="s">
        <v>2246</v>
      </c>
      <c r="BN118" t="s">
        <v>74</v>
      </c>
      <c r="BO118" t="s">
        <v>926</v>
      </c>
      <c r="BP118" t="s">
        <v>74</v>
      </c>
      <c r="BQ118" t="s">
        <v>74</v>
      </c>
      <c r="BR118" t="s">
        <v>102</v>
      </c>
      <c r="BS118" t="s">
        <v>2247</v>
      </c>
      <c r="BT118" t="str">
        <f>HYPERLINK("https%3A%2F%2Fwww.webofscience.com%2Fwos%2Fwoscc%2Ffull-record%2FWOS:000569128900017","View Full Record in Web of Science")</f>
        <v>View Full Record in Web of Science</v>
      </c>
    </row>
    <row r="119" spans="1:72" x14ac:dyDescent="0.25">
      <c r="A119" t="s">
        <v>72</v>
      </c>
      <c r="B119" t="s">
        <v>2248</v>
      </c>
      <c r="C119" t="s">
        <v>74</v>
      </c>
      <c r="D119" t="s">
        <v>74</v>
      </c>
      <c r="E119" t="s">
        <v>74</v>
      </c>
      <c r="F119" t="s">
        <v>2249</v>
      </c>
      <c r="G119" t="s">
        <v>74</v>
      </c>
      <c r="H119" t="s">
        <v>74</v>
      </c>
      <c r="I119" t="s">
        <v>2250</v>
      </c>
      <c r="J119" t="s">
        <v>873</v>
      </c>
      <c r="K119" t="s">
        <v>74</v>
      </c>
      <c r="L119" t="s">
        <v>74</v>
      </c>
      <c r="M119" t="s">
        <v>78</v>
      </c>
      <c r="N119" t="s">
        <v>108</v>
      </c>
      <c r="O119" t="s">
        <v>74</v>
      </c>
      <c r="P119" t="s">
        <v>74</v>
      </c>
      <c r="Q119" t="s">
        <v>74</v>
      </c>
      <c r="R119" t="s">
        <v>74</v>
      </c>
      <c r="S119" t="s">
        <v>74</v>
      </c>
      <c r="T119" t="s">
        <v>2251</v>
      </c>
      <c r="U119" t="s">
        <v>74</v>
      </c>
      <c r="V119" t="s">
        <v>2252</v>
      </c>
      <c r="W119" t="s">
        <v>2253</v>
      </c>
      <c r="X119" t="s">
        <v>2254</v>
      </c>
      <c r="Y119" t="s">
        <v>2255</v>
      </c>
      <c r="Z119" t="s">
        <v>2256</v>
      </c>
      <c r="AA119" t="s">
        <v>2257</v>
      </c>
      <c r="AB119" t="s">
        <v>2258</v>
      </c>
      <c r="AC119" t="s">
        <v>74</v>
      </c>
      <c r="AD119" t="s">
        <v>74</v>
      </c>
      <c r="AE119" t="s">
        <v>74</v>
      </c>
      <c r="AF119" t="s">
        <v>74</v>
      </c>
      <c r="AG119">
        <v>23</v>
      </c>
      <c r="AH119">
        <v>0</v>
      </c>
      <c r="AI119">
        <v>0</v>
      </c>
      <c r="AJ119">
        <v>0</v>
      </c>
      <c r="AK119">
        <v>0</v>
      </c>
      <c r="AL119" t="s">
        <v>882</v>
      </c>
      <c r="AM119" t="s">
        <v>883</v>
      </c>
      <c r="AN119" t="s">
        <v>884</v>
      </c>
      <c r="AO119" t="s">
        <v>885</v>
      </c>
      <c r="AP119" t="s">
        <v>74</v>
      </c>
      <c r="AQ119" t="s">
        <v>74</v>
      </c>
      <c r="AR119" t="s">
        <v>886</v>
      </c>
      <c r="AS119" t="s">
        <v>887</v>
      </c>
      <c r="AT119" t="s">
        <v>74</v>
      </c>
      <c r="AU119">
        <v>2020</v>
      </c>
      <c r="AV119" t="s">
        <v>74</v>
      </c>
      <c r="AW119">
        <v>16</v>
      </c>
      <c r="AX119" t="s">
        <v>74</v>
      </c>
      <c r="AY119" t="s">
        <v>74</v>
      </c>
      <c r="AZ119" t="s">
        <v>74</v>
      </c>
      <c r="BA119" t="s">
        <v>74</v>
      </c>
      <c r="BB119">
        <v>50</v>
      </c>
      <c r="BC119">
        <v>62</v>
      </c>
      <c r="BD119" t="s">
        <v>74</v>
      </c>
      <c r="BE119" t="s">
        <v>2259</v>
      </c>
      <c r="BF119" t="str">
        <f>HYPERLINK("http://dx.doi.org/10.24919/2519-058x.16.210901","http://dx.doi.org/10.24919/2519-058x.16.210901")</f>
        <v>http://dx.doi.org/10.24919/2519-058x.16.210901</v>
      </c>
      <c r="BG119" t="s">
        <v>74</v>
      </c>
      <c r="BH119" t="s">
        <v>74</v>
      </c>
      <c r="BI119">
        <v>13</v>
      </c>
      <c r="BJ119" t="s">
        <v>417</v>
      </c>
      <c r="BK119" t="s">
        <v>100</v>
      </c>
      <c r="BL119" t="s">
        <v>417</v>
      </c>
      <c r="BM119" t="s">
        <v>2159</v>
      </c>
      <c r="BN119" t="s">
        <v>74</v>
      </c>
      <c r="BO119" t="s">
        <v>153</v>
      </c>
      <c r="BP119" t="s">
        <v>74</v>
      </c>
      <c r="BQ119" t="s">
        <v>74</v>
      </c>
      <c r="BR119" t="s">
        <v>102</v>
      </c>
      <c r="BS119" t="s">
        <v>2260</v>
      </c>
      <c r="BT119" t="str">
        <f>HYPERLINK("https%3A%2F%2Fwww.webofscience.com%2Fwos%2Fwoscc%2Ffull-record%2FWOS:000572510300005","View Full Record in Web of Science")</f>
        <v>View Full Record in Web of Science</v>
      </c>
    </row>
    <row r="120" spans="1:72" x14ac:dyDescent="0.25">
      <c r="A120" t="s">
        <v>72</v>
      </c>
      <c r="B120" t="s">
        <v>2261</v>
      </c>
      <c r="C120" t="s">
        <v>74</v>
      </c>
      <c r="D120" t="s">
        <v>74</v>
      </c>
      <c r="E120" t="s">
        <v>74</v>
      </c>
      <c r="F120" t="s">
        <v>2262</v>
      </c>
      <c r="G120" t="s">
        <v>74</v>
      </c>
      <c r="H120" t="s">
        <v>74</v>
      </c>
      <c r="I120" t="s">
        <v>2263</v>
      </c>
      <c r="J120" t="s">
        <v>333</v>
      </c>
      <c r="K120" t="s">
        <v>74</v>
      </c>
      <c r="L120" t="s">
        <v>74</v>
      </c>
      <c r="M120" t="s">
        <v>622</v>
      </c>
      <c r="N120" t="s">
        <v>108</v>
      </c>
      <c r="O120" t="s">
        <v>74</v>
      </c>
      <c r="P120" t="s">
        <v>74</v>
      </c>
      <c r="Q120" t="s">
        <v>74</v>
      </c>
      <c r="R120" t="s">
        <v>74</v>
      </c>
      <c r="S120" t="s">
        <v>74</v>
      </c>
      <c r="T120" t="s">
        <v>2264</v>
      </c>
      <c r="U120" t="s">
        <v>74</v>
      </c>
      <c r="V120" t="s">
        <v>2265</v>
      </c>
      <c r="W120" t="s">
        <v>2266</v>
      </c>
      <c r="X120" t="s">
        <v>2267</v>
      </c>
      <c r="Y120" t="s">
        <v>2268</v>
      </c>
      <c r="Z120" t="s">
        <v>2269</v>
      </c>
      <c r="AA120" t="s">
        <v>2270</v>
      </c>
      <c r="AB120" t="s">
        <v>2271</v>
      </c>
      <c r="AC120" t="s">
        <v>74</v>
      </c>
      <c r="AD120" t="s">
        <v>74</v>
      </c>
      <c r="AE120" t="s">
        <v>74</v>
      </c>
      <c r="AF120" t="s">
        <v>74</v>
      </c>
      <c r="AG120">
        <v>15</v>
      </c>
      <c r="AH120">
        <v>2</v>
      </c>
      <c r="AI120">
        <v>2</v>
      </c>
      <c r="AJ120">
        <v>0</v>
      </c>
      <c r="AK120">
        <v>7</v>
      </c>
      <c r="AL120" t="s">
        <v>1496</v>
      </c>
      <c r="AM120" t="s">
        <v>341</v>
      </c>
      <c r="AN120" t="s">
        <v>342</v>
      </c>
      <c r="AO120" t="s">
        <v>343</v>
      </c>
      <c r="AP120" t="s">
        <v>74</v>
      </c>
      <c r="AQ120" t="s">
        <v>74</v>
      </c>
      <c r="AR120" t="s">
        <v>344</v>
      </c>
      <c r="AS120" t="s">
        <v>345</v>
      </c>
      <c r="AT120" t="s">
        <v>74</v>
      </c>
      <c r="AU120">
        <v>2020</v>
      </c>
      <c r="AV120">
        <v>76</v>
      </c>
      <c r="AW120">
        <v>2</v>
      </c>
      <c r="AX120" t="s">
        <v>74</v>
      </c>
      <c r="AY120" t="s">
        <v>74</v>
      </c>
      <c r="AZ120" t="s">
        <v>74</v>
      </c>
      <c r="BA120" t="s">
        <v>74</v>
      </c>
      <c r="BB120">
        <v>198</v>
      </c>
      <c r="BC120">
        <v>212</v>
      </c>
      <c r="BD120" t="s">
        <v>74</v>
      </c>
      <c r="BE120" t="s">
        <v>74</v>
      </c>
      <c r="BF120" t="s">
        <v>74</v>
      </c>
      <c r="BG120" t="s">
        <v>74</v>
      </c>
      <c r="BH120" t="s">
        <v>74</v>
      </c>
      <c r="BI120">
        <v>15</v>
      </c>
      <c r="BJ120" t="s">
        <v>347</v>
      </c>
      <c r="BK120" t="s">
        <v>100</v>
      </c>
      <c r="BL120" t="s">
        <v>347</v>
      </c>
      <c r="BM120" t="s">
        <v>2272</v>
      </c>
      <c r="BN120" t="s">
        <v>74</v>
      </c>
      <c r="BO120" t="s">
        <v>74</v>
      </c>
      <c r="BP120" t="s">
        <v>74</v>
      </c>
      <c r="BQ120" t="s">
        <v>74</v>
      </c>
      <c r="BR120" t="s">
        <v>102</v>
      </c>
      <c r="BS120" t="s">
        <v>2273</v>
      </c>
      <c r="BT120" t="str">
        <f>HYPERLINK("https%3A%2F%2Fwww.webofscience.com%2Fwos%2Fwoscc%2Ffull-record%2FWOS:000530972000016","View Full Record in Web of Science")</f>
        <v>View Full Record in Web of Science</v>
      </c>
    </row>
    <row r="121" spans="1:72" x14ac:dyDescent="0.25">
      <c r="A121" t="s">
        <v>72</v>
      </c>
      <c r="B121" t="s">
        <v>2274</v>
      </c>
      <c r="C121" t="s">
        <v>74</v>
      </c>
      <c r="D121" t="s">
        <v>74</v>
      </c>
      <c r="E121" t="s">
        <v>74</v>
      </c>
      <c r="F121" t="s">
        <v>2275</v>
      </c>
      <c r="G121" t="s">
        <v>74</v>
      </c>
      <c r="H121" t="s">
        <v>74</v>
      </c>
      <c r="I121" t="s">
        <v>2276</v>
      </c>
      <c r="J121" t="s">
        <v>1666</v>
      </c>
      <c r="K121" t="s">
        <v>74</v>
      </c>
      <c r="L121" t="s">
        <v>74</v>
      </c>
      <c r="M121" t="s">
        <v>78</v>
      </c>
      <c r="N121" t="s">
        <v>108</v>
      </c>
      <c r="O121" t="s">
        <v>74</v>
      </c>
      <c r="P121" t="s">
        <v>74</v>
      </c>
      <c r="Q121" t="s">
        <v>74</v>
      </c>
      <c r="R121" t="s">
        <v>74</v>
      </c>
      <c r="S121" t="s">
        <v>74</v>
      </c>
      <c r="T121" t="s">
        <v>2277</v>
      </c>
      <c r="U121" t="s">
        <v>74</v>
      </c>
      <c r="V121" t="s">
        <v>2278</v>
      </c>
      <c r="W121" t="s">
        <v>2279</v>
      </c>
      <c r="X121" t="s">
        <v>2280</v>
      </c>
      <c r="Y121" t="s">
        <v>2281</v>
      </c>
      <c r="Z121" t="s">
        <v>2282</v>
      </c>
      <c r="AA121" t="s">
        <v>74</v>
      </c>
      <c r="AB121" t="s">
        <v>74</v>
      </c>
      <c r="AC121" t="s">
        <v>74</v>
      </c>
      <c r="AD121" t="s">
        <v>74</v>
      </c>
      <c r="AE121" t="s">
        <v>74</v>
      </c>
      <c r="AF121" t="s">
        <v>74</v>
      </c>
      <c r="AG121">
        <v>39</v>
      </c>
      <c r="AH121">
        <v>0</v>
      </c>
      <c r="AI121">
        <v>2</v>
      </c>
      <c r="AJ121">
        <v>1</v>
      </c>
      <c r="AK121">
        <v>1</v>
      </c>
      <c r="AL121" t="s">
        <v>1674</v>
      </c>
      <c r="AM121" t="s">
        <v>1675</v>
      </c>
      <c r="AN121" t="s">
        <v>1676</v>
      </c>
      <c r="AO121" t="s">
        <v>2283</v>
      </c>
      <c r="AP121" t="s">
        <v>2284</v>
      </c>
      <c r="AQ121" t="s">
        <v>74</v>
      </c>
      <c r="AR121" t="s">
        <v>1679</v>
      </c>
      <c r="AS121" t="s">
        <v>1680</v>
      </c>
      <c r="AT121" t="s">
        <v>74</v>
      </c>
      <c r="AU121">
        <v>2020</v>
      </c>
      <c r="AV121">
        <v>28</v>
      </c>
      <c r="AW121">
        <v>3</v>
      </c>
      <c r="AX121" t="s">
        <v>74</v>
      </c>
      <c r="AY121" t="s">
        <v>74</v>
      </c>
      <c r="AZ121" t="s">
        <v>74</v>
      </c>
      <c r="BA121" t="s">
        <v>74</v>
      </c>
      <c r="BB121">
        <v>211</v>
      </c>
      <c r="BC121">
        <v>215</v>
      </c>
      <c r="BD121" t="s">
        <v>74</v>
      </c>
      <c r="BE121" t="s">
        <v>2285</v>
      </c>
      <c r="BF121" t="str">
        <f>HYPERLINK("http://dx.doi.org/10.15421/012027","http://dx.doi.org/10.15421/012027")</f>
        <v>http://dx.doi.org/10.15421/012027</v>
      </c>
      <c r="BG121" t="s">
        <v>74</v>
      </c>
      <c r="BH121" t="s">
        <v>74</v>
      </c>
      <c r="BI121">
        <v>5</v>
      </c>
      <c r="BJ121" t="s">
        <v>1682</v>
      </c>
      <c r="BK121" t="s">
        <v>100</v>
      </c>
      <c r="BL121" t="s">
        <v>1608</v>
      </c>
      <c r="BM121" t="s">
        <v>2286</v>
      </c>
      <c r="BN121" t="s">
        <v>74</v>
      </c>
      <c r="BO121" t="s">
        <v>153</v>
      </c>
      <c r="BP121" t="s">
        <v>74</v>
      </c>
      <c r="BQ121" t="s">
        <v>74</v>
      </c>
      <c r="BR121" t="s">
        <v>102</v>
      </c>
      <c r="BS121" t="s">
        <v>2287</v>
      </c>
      <c r="BT121" t="str">
        <f>HYPERLINK("https%3A%2F%2Fwww.webofscience.com%2Fwos%2Fwoscc%2Ffull-record%2FWOS:000582469200001","View Full Record in Web of Science")</f>
        <v>View Full Record in Web of Science</v>
      </c>
    </row>
    <row r="122" spans="1:72" x14ac:dyDescent="0.25">
      <c r="A122" t="s">
        <v>72</v>
      </c>
      <c r="B122" t="s">
        <v>2288</v>
      </c>
      <c r="C122" t="s">
        <v>74</v>
      </c>
      <c r="D122" t="s">
        <v>74</v>
      </c>
      <c r="E122" t="s">
        <v>74</v>
      </c>
      <c r="F122" t="s">
        <v>2289</v>
      </c>
      <c r="G122" t="s">
        <v>74</v>
      </c>
      <c r="H122" t="s">
        <v>74</v>
      </c>
      <c r="I122" t="s">
        <v>2290</v>
      </c>
      <c r="J122" t="s">
        <v>2291</v>
      </c>
      <c r="K122" t="s">
        <v>74</v>
      </c>
      <c r="L122" t="s">
        <v>74</v>
      </c>
      <c r="M122" t="s">
        <v>78</v>
      </c>
      <c r="N122" t="s">
        <v>108</v>
      </c>
      <c r="O122" t="s">
        <v>74</v>
      </c>
      <c r="P122" t="s">
        <v>74</v>
      </c>
      <c r="Q122" t="s">
        <v>74</v>
      </c>
      <c r="R122" t="s">
        <v>74</v>
      </c>
      <c r="S122" t="s">
        <v>74</v>
      </c>
      <c r="T122" t="s">
        <v>2292</v>
      </c>
      <c r="U122" t="s">
        <v>74</v>
      </c>
      <c r="V122" t="s">
        <v>2293</v>
      </c>
      <c r="W122" t="s">
        <v>2294</v>
      </c>
      <c r="X122" t="s">
        <v>2295</v>
      </c>
      <c r="Y122" t="s">
        <v>2296</v>
      </c>
      <c r="Z122" t="s">
        <v>74</v>
      </c>
      <c r="AA122" t="s">
        <v>2297</v>
      </c>
      <c r="AB122" t="s">
        <v>2298</v>
      </c>
      <c r="AC122" t="s">
        <v>74</v>
      </c>
      <c r="AD122" t="s">
        <v>74</v>
      </c>
      <c r="AE122" t="s">
        <v>74</v>
      </c>
      <c r="AF122" t="s">
        <v>74</v>
      </c>
      <c r="AG122">
        <v>29</v>
      </c>
      <c r="AH122">
        <v>1</v>
      </c>
      <c r="AI122">
        <v>1</v>
      </c>
      <c r="AJ122">
        <v>1</v>
      </c>
      <c r="AK122">
        <v>3</v>
      </c>
      <c r="AL122" t="s">
        <v>2299</v>
      </c>
      <c r="AM122" t="s">
        <v>2300</v>
      </c>
      <c r="AN122" t="s">
        <v>2301</v>
      </c>
      <c r="AO122" t="s">
        <v>2302</v>
      </c>
      <c r="AP122" t="s">
        <v>2303</v>
      </c>
      <c r="AQ122" t="s">
        <v>74</v>
      </c>
      <c r="AR122" t="s">
        <v>2304</v>
      </c>
      <c r="AS122" t="s">
        <v>2305</v>
      </c>
      <c r="AT122" t="s">
        <v>74</v>
      </c>
      <c r="AU122">
        <v>2020</v>
      </c>
      <c r="AV122" t="s">
        <v>74</v>
      </c>
      <c r="AW122">
        <v>42</v>
      </c>
      <c r="AX122" t="s">
        <v>74</v>
      </c>
      <c r="AY122" t="s">
        <v>74</v>
      </c>
      <c r="AZ122" t="s">
        <v>74</v>
      </c>
      <c r="BA122" t="s">
        <v>74</v>
      </c>
      <c r="BB122">
        <v>319</v>
      </c>
      <c r="BC122">
        <v>328</v>
      </c>
      <c r="BD122" t="s">
        <v>74</v>
      </c>
      <c r="BE122" t="s">
        <v>74</v>
      </c>
      <c r="BF122" t="s">
        <v>74</v>
      </c>
      <c r="BG122" t="s">
        <v>74</v>
      </c>
      <c r="BH122" t="s">
        <v>74</v>
      </c>
      <c r="BI122">
        <v>10</v>
      </c>
      <c r="BJ122" t="s">
        <v>150</v>
      </c>
      <c r="BK122" t="s">
        <v>100</v>
      </c>
      <c r="BL122" t="s">
        <v>151</v>
      </c>
      <c r="BM122" t="s">
        <v>2306</v>
      </c>
      <c r="BN122" t="s">
        <v>74</v>
      </c>
      <c r="BO122" t="s">
        <v>74</v>
      </c>
      <c r="BP122" t="s">
        <v>74</v>
      </c>
      <c r="BQ122" t="s">
        <v>74</v>
      </c>
      <c r="BR122" t="s">
        <v>102</v>
      </c>
      <c r="BS122" t="s">
        <v>2307</v>
      </c>
      <c r="BT122" t="str">
        <f>HYPERLINK("https%3A%2F%2Fwww.webofscience.com%2Fwos%2Fwoscc%2Ffull-record%2FWOS:000600032800031","View Full Record in Web of Science")</f>
        <v>View Full Record in Web of Science</v>
      </c>
    </row>
    <row r="123" spans="1:72" x14ac:dyDescent="0.25">
      <c r="A123" t="s">
        <v>72</v>
      </c>
      <c r="B123" t="s">
        <v>2308</v>
      </c>
      <c r="C123" t="s">
        <v>74</v>
      </c>
      <c r="D123" t="s">
        <v>74</v>
      </c>
      <c r="E123" t="s">
        <v>74</v>
      </c>
      <c r="F123" t="s">
        <v>2309</v>
      </c>
      <c r="G123" t="s">
        <v>74</v>
      </c>
      <c r="H123" t="s">
        <v>74</v>
      </c>
      <c r="I123" t="s">
        <v>2310</v>
      </c>
      <c r="J123" t="s">
        <v>265</v>
      </c>
      <c r="K123" t="s">
        <v>74</v>
      </c>
      <c r="L123" t="s">
        <v>74</v>
      </c>
      <c r="M123" t="s">
        <v>401</v>
      </c>
      <c r="N123" t="s">
        <v>108</v>
      </c>
      <c r="O123" t="s">
        <v>74</v>
      </c>
      <c r="P123" t="s">
        <v>74</v>
      </c>
      <c r="Q123" t="s">
        <v>74</v>
      </c>
      <c r="R123" t="s">
        <v>74</v>
      </c>
      <c r="S123" t="s">
        <v>74</v>
      </c>
      <c r="T123" t="s">
        <v>2311</v>
      </c>
      <c r="U123" t="s">
        <v>74</v>
      </c>
      <c r="V123" t="s">
        <v>2312</v>
      </c>
      <c r="W123" t="s">
        <v>2313</v>
      </c>
      <c r="X123" t="s">
        <v>74</v>
      </c>
      <c r="Y123" t="s">
        <v>2314</v>
      </c>
      <c r="Z123" t="s">
        <v>2315</v>
      </c>
      <c r="AA123" t="s">
        <v>74</v>
      </c>
      <c r="AB123" t="s">
        <v>74</v>
      </c>
      <c r="AC123" t="s">
        <v>74</v>
      </c>
      <c r="AD123" t="s">
        <v>74</v>
      </c>
      <c r="AE123" t="s">
        <v>74</v>
      </c>
      <c r="AF123" t="s">
        <v>74</v>
      </c>
      <c r="AG123">
        <v>18</v>
      </c>
      <c r="AH123">
        <v>1</v>
      </c>
      <c r="AI123">
        <v>1</v>
      </c>
      <c r="AJ123">
        <v>0</v>
      </c>
      <c r="AK123">
        <v>0</v>
      </c>
      <c r="AL123" t="s">
        <v>274</v>
      </c>
      <c r="AM123" t="s">
        <v>275</v>
      </c>
      <c r="AN123" t="s">
        <v>276</v>
      </c>
      <c r="AO123" t="s">
        <v>277</v>
      </c>
      <c r="AP123" t="s">
        <v>278</v>
      </c>
      <c r="AQ123" t="s">
        <v>74</v>
      </c>
      <c r="AR123" t="s">
        <v>279</v>
      </c>
      <c r="AS123" t="s">
        <v>280</v>
      </c>
      <c r="AT123" t="s">
        <v>74</v>
      </c>
      <c r="AU123">
        <v>2020</v>
      </c>
      <c r="AV123" t="s">
        <v>74</v>
      </c>
      <c r="AW123">
        <v>1</v>
      </c>
      <c r="AX123" t="s">
        <v>74</v>
      </c>
      <c r="AY123" t="s">
        <v>74</v>
      </c>
      <c r="AZ123" t="s">
        <v>74</v>
      </c>
      <c r="BA123" t="s">
        <v>74</v>
      </c>
      <c r="BB123">
        <v>60</v>
      </c>
      <c r="BC123">
        <v>72</v>
      </c>
      <c r="BD123" t="s">
        <v>74</v>
      </c>
      <c r="BE123" t="s">
        <v>2316</v>
      </c>
      <c r="BF123" t="str">
        <f>HYPERLINK("http://dx.doi.org/10.32342/2074-5354-2020-1-52-6","http://dx.doi.org/10.32342/2074-5354-2020-1-52-6")</f>
        <v>http://dx.doi.org/10.32342/2074-5354-2020-1-52-6</v>
      </c>
      <c r="BG123" t="s">
        <v>74</v>
      </c>
      <c r="BH123" t="s">
        <v>74</v>
      </c>
      <c r="BI123">
        <v>13</v>
      </c>
      <c r="BJ123" t="s">
        <v>282</v>
      </c>
      <c r="BK123" t="s">
        <v>100</v>
      </c>
      <c r="BL123" t="s">
        <v>209</v>
      </c>
      <c r="BM123" t="s">
        <v>2317</v>
      </c>
      <c r="BN123" t="s">
        <v>74</v>
      </c>
      <c r="BO123" t="s">
        <v>153</v>
      </c>
      <c r="BP123" t="s">
        <v>74</v>
      </c>
      <c r="BQ123" t="s">
        <v>74</v>
      </c>
      <c r="BR123" t="s">
        <v>102</v>
      </c>
      <c r="BS123" t="s">
        <v>2318</v>
      </c>
      <c r="BT123" t="str">
        <f>HYPERLINK("https%3A%2F%2Fwww.webofscience.com%2Fwos%2Fwoscc%2Ffull-record%2FWOS:000823345800006","View Full Record in Web of Science")</f>
        <v>View Full Record in Web of Science</v>
      </c>
    </row>
    <row r="124" spans="1:72" x14ac:dyDescent="0.25">
      <c r="A124" t="s">
        <v>72</v>
      </c>
      <c r="B124" t="s">
        <v>2319</v>
      </c>
      <c r="C124" t="s">
        <v>74</v>
      </c>
      <c r="D124" t="s">
        <v>74</v>
      </c>
      <c r="E124" t="s">
        <v>74</v>
      </c>
      <c r="F124" t="s">
        <v>2320</v>
      </c>
      <c r="G124" t="s">
        <v>74</v>
      </c>
      <c r="H124" t="s">
        <v>74</v>
      </c>
      <c r="I124" t="s">
        <v>2321</v>
      </c>
      <c r="J124" t="s">
        <v>2164</v>
      </c>
      <c r="K124" t="s">
        <v>74</v>
      </c>
      <c r="L124" t="s">
        <v>74</v>
      </c>
      <c r="M124" t="s">
        <v>622</v>
      </c>
      <c r="N124" t="s">
        <v>108</v>
      </c>
      <c r="O124" t="s">
        <v>74</v>
      </c>
      <c r="P124" t="s">
        <v>74</v>
      </c>
      <c r="Q124" t="s">
        <v>74</v>
      </c>
      <c r="R124" t="s">
        <v>74</v>
      </c>
      <c r="S124" t="s">
        <v>74</v>
      </c>
      <c r="T124" t="s">
        <v>2322</v>
      </c>
      <c r="U124" t="s">
        <v>74</v>
      </c>
      <c r="V124" t="s">
        <v>2323</v>
      </c>
      <c r="W124" t="s">
        <v>2324</v>
      </c>
      <c r="X124" t="s">
        <v>1692</v>
      </c>
      <c r="Y124" t="s">
        <v>2325</v>
      </c>
      <c r="Z124" t="s">
        <v>2326</v>
      </c>
      <c r="AA124" t="s">
        <v>2327</v>
      </c>
      <c r="AB124" t="s">
        <v>2328</v>
      </c>
      <c r="AC124" t="s">
        <v>74</v>
      </c>
      <c r="AD124" t="s">
        <v>74</v>
      </c>
      <c r="AE124" t="s">
        <v>74</v>
      </c>
      <c r="AF124" t="s">
        <v>74</v>
      </c>
      <c r="AG124">
        <v>13</v>
      </c>
      <c r="AH124">
        <v>0</v>
      </c>
      <c r="AI124">
        <v>0</v>
      </c>
      <c r="AJ124">
        <v>0</v>
      </c>
      <c r="AK124">
        <v>0</v>
      </c>
      <c r="AL124" t="s">
        <v>795</v>
      </c>
      <c r="AM124" t="s">
        <v>796</v>
      </c>
      <c r="AN124" t="s">
        <v>797</v>
      </c>
      <c r="AO124" t="s">
        <v>2171</v>
      </c>
      <c r="AP124" t="s">
        <v>2172</v>
      </c>
      <c r="AQ124" t="s">
        <v>74</v>
      </c>
      <c r="AR124" t="s">
        <v>2173</v>
      </c>
      <c r="AS124" t="s">
        <v>2174</v>
      </c>
      <c r="AT124" t="s">
        <v>74</v>
      </c>
      <c r="AU124">
        <v>2020</v>
      </c>
      <c r="AV124" t="s">
        <v>74</v>
      </c>
      <c r="AW124">
        <v>63</v>
      </c>
      <c r="AX124" t="s">
        <v>74</v>
      </c>
      <c r="AY124" t="s">
        <v>74</v>
      </c>
      <c r="AZ124" t="s">
        <v>74</v>
      </c>
      <c r="BA124" t="s">
        <v>74</v>
      </c>
      <c r="BB124">
        <v>72</v>
      </c>
      <c r="BC124">
        <v>75</v>
      </c>
      <c r="BD124" t="s">
        <v>74</v>
      </c>
      <c r="BE124" t="s">
        <v>2329</v>
      </c>
      <c r="BF124" t="str">
        <f>HYPERLINK("http://dx.doi.org/10.17223/19988613/63/10","http://dx.doi.org/10.17223/19988613/63/10")</f>
        <v>http://dx.doi.org/10.17223/19988613/63/10</v>
      </c>
      <c r="BG124" t="s">
        <v>74</v>
      </c>
      <c r="BH124" t="s">
        <v>74</v>
      </c>
      <c r="BI124">
        <v>4</v>
      </c>
      <c r="BJ124" t="s">
        <v>417</v>
      </c>
      <c r="BK124" t="s">
        <v>100</v>
      </c>
      <c r="BL124" t="s">
        <v>417</v>
      </c>
      <c r="BM124" t="s">
        <v>2330</v>
      </c>
      <c r="BN124" t="s">
        <v>74</v>
      </c>
      <c r="BO124" t="s">
        <v>1230</v>
      </c>
      <c r="BP124" t="s">
        <v>74</v>
      </c>
      <c r="BQ124" t="s">
        <v>74</v>
      </c>
      <c r="BR124" t="s">
        <v>102</v>
      </c>
      <c r="BS124" t="s">
        <v>2331</v>
      </c>
      <c r="BT124" t="str">
        <f>HYPERLINK("https%3A%2F%2Fwww.webofscience.com%2Fwos%2Fwoscc%2Ffull-record%2FWOS:000517821700010","View Full Record in Web of Science")</f>
        <v>View Full Record in Web of Science</v>
      </c>
    </row>
    <row r="125" spans="1:72" x14ac:dyDescent="0.25">
      <c r="A125" t="s">
        <v>72</v>
      </c>
      <c r="B125" t="s">
        <v>2332</v>
      </c>
      <c r="C125" t="s">
        <v>74</v>
      </c>
      <c r="D125" t="s">
        <v>74</v>
      </c>
      <c r="E125" t="s">
        <v>74</v>
      </c>
      <c r="F125" t="s">
        <v>2333</v>
      </c>
      <c r="G125" t="s">
        <v>74</v>
      </c>
      <c r="H125" t="s">
        <v>74</v>
      </c>
      <c r="I125" t="s">
        <v>2334</v>
      </c>
      <c r="J125" t="s">
        <v>288</v>
      </c>
      <c r="K125" t="s">
        <v>74</v>
      </c>
      <c r="L125" t="s">
        <v>74</v>
      </c>
      <c r="M125" t="s">
        <v>78</v>
      </c>
      <c r="N125" t="s">
        <v>108</v>
      </c>
      <c r="O125" t="s">
        <v>74</v>
      </c>
      <c r="P125" t="s">
        <v>74</v>
      </c>
      <c r="Q125" t="s">
        <v>74</v>
      </c>
      <c r="R125" t="s">
        <v>74</v>
      </c>
      <c r="S125" t="s">
        <v>74</v>
      </c>
      <c r="T125" t="s">
        <v>2335</v>
      </c>
      <c r="U125" t="s">
        <v>74</v>
      </c>
      <c r="V125" t="s">
        <v>2336</v>
      </c>
      <c r="W125" t="s">
        <v>2337</v>
      </c>
      <c r="X125" t="s">
        <v>2338</v>
      </c>
      <c r="Y125" t="s">
        <v>2339</v>
      </c>
      <c r="Z125" t="s">
        <v>2340</v>
      </c>
      <c r="AA125" t="s">
        <v>2341</v>
      </c>
      <c r="AB125" t="s">
        <v>2342</v>
      </c>
      <c r="AC125" t="s">
        <v>74</v>
      </c>
      <c r="AD125" t="s">
        <v>74</v>
      </c>
      <c r="AE125" t="s">
        <v>74</v>
      </c>
      <c r="AF125" t="s">
        <v>74</v>
      </c>
      <c r="AG125">
        <v>29</v>
      </c>
      <c r="AH125">
        <v>0</v>
      </c>
      <c r="AI125">
        <v>0</v>
      </c>
      <c r="AJ125">
        <v>6</v>
      </c>
      <c r="AK125">
        <v>28</v>
      </c>
      <c r="AL125" t="s">
        <v>295</v>
      </c>
      <c r="AM125" t="s">
        <v>296</v>
      </c>
      <c r="AN125" t="s">
        <v>297</v>
      </c>
      <c r="AO125" t="s">
        <v>298</v>
      </c>
      <c r="AP125" t="s">
        <v>299</v>
      </c>
      <c r="AQ125" t="s">
        <v>74</v>
      </c>
      <c r="AR125" t="s">
        <v>300</v>
      </c>
      <c r="AS125" t="s">
        <v>301</v>
      </c>
      <c r="AT125" t="s">
        <v>74</v>
      </c>
      <c r="AU125">
        <v>2020</v>
      </c>
      <c r="AV125">
        <v>6</v>
      </c>
      <c r="AW125">
        <v>4</v>
      </c>
      <c r="AX125" t="s">
        <v>74</v>
      </c>
      <c r="AY125" t="s">
        <v>74</v>
      </c>
      <c r="AZ125" t="s">
        <v>74</v>
      </c>
      <c r="BA125" t="s">
        <v>74</v>
      </c>
      <c r="BB125">
        <v>46</v>
      </c>
      <c r="BC125">
        <v>55</v>
      </c>
      <c r="BD125" t="s">
        <v>74</v>
      </c>
      <c r="BE125" t="s">
        <v>2343</v>
      </c>
      <c r="BF125" t="str">
        <f>HYPERLINK("http://dx.doi.org/10.30525/2256-0742/2020-6-4-46-55","http://dx.doi.org/10.30525/2256-0742/2020-6-4-46-55")</f>
        <v>http://dx.doi.org/10.30525/2256-0742/2020-6-4-46-55</v>
      </c>
      <c r="BG125" t="s">
        <v>74</v>
      </c>
      <c r="BH125" t="s">
        <v>74</v>
      </c>
      <c r="BI125">
        <v>10</v>
      </c>
      <c r="BJ125" t="s">
        <v>303</v>
      </c>
      <c r="BK125" t="s">
        <v>100</v>
      </c>
      <c r="BL125" t="s">
        <v>209</v>
      </c>
      <c r="BM125" t="s">
        <v>2344</v>
      </c>
      <c r="BN125" t="s">
        <v>74</v>
      </c>
      <c r="BO125" t="s">
        <v>233</v>
      </c>
      <c r="BP125" t="s">
        <v>74</v>
      </c>
      <c r="BQ125" t="s">
        <v>74</v>
      </c>
      <c r="BR125" t="s">
        <v>102</v>
      </c>
      <c r="BS125" t="s">
        <v>2345</v>
      </c>
      <c r="BT125" t="str">
        <f>HYPERLINK("https%3A%2F%2Fwww.webofscience.com%2Fwos%2Fwoscc%2Ffull-record%2FWOS:000591563800006","View Full Record in Web of Science")</f>
        <v>View Full Record in Web of Science</v>
      </c>
    </row>
    <row r="126" spans="1:72" x14ac:dyDescent="0.25">
      <c r="A126" t="s">
        <v>72</v>
      </c>
      <c r="B126" t="s">
        <v>2346</v>
      </c>
      <c r="C126" t="s">
        <v>74</v>
      </c>
      <c r="D126" t="s">
        <v>74</v>
      </c>
      <c r="E126" t="s">
        <v>74</v>
      </c>
      <c r="F126" t="s">
        <v>2347</v>
      </c>
      <c r="G126" t="s">
        <v>74</v>
      </c>
      <c r="H126" t="s">
        <v>74</v>
      </c>
      <c r="I126" t="s">
        <v>2348</v>
      </c>
      <c r="J126" t="s">
        <v>333</v>
      </c>
      <c r="K126" t="s">
        <v>74</v>
      </c>
      <c r="L126" t="s">
        <v>74</v>
      </c>
      <c r="M126" t="s">
        <v>622</v>
      </c>
      <c r="N126" t="s">
        <v>108</v>
      </c>
      <c r="O126" t="s">
        <v>74</v>
      </c>
      <c r="P126" t="s">
        <v>74</v>
      </c>
      <c r="Q126" t="s">
        <v>74</v>
      </c>
      <c r="R126" t="s">
        <v>74</v>
      </c>
      <c r="S126" t="s">
        <v>74</v>
      </c>
      <c r="T126" t="s">
        <v>2349</v>
      </c>
      <c r="U126" t="s">
        <v>74</v>
      </c>
      <c r="V126" t="s">
        <v>2350</v>
      </c>
      <c r="W126" t="s">
        <v>2351</v>
      </c>
      <c r="X126" t="s">
        <v>2352</v>
      </c>
      <c r="Y126" t="s">
        <v>2353</v>
      </c>
      <c r="Z126" t="s">
        <v>2354</v>
      </c>
      <c r="AA126" t="s">
        <v>2355</v>
      </c>
      <c r="AB126" t="s">
        <v>2356</v>
      </c>
      <c r="AC126" t="s">
        <v>74</v>
      </c>
      <c r="AD126" t="s">
        <v>74</v>
      </c>
      <c r="AE126" t="s">
        <v>74</v>
      </c>
      <c r="AF126" t="s">
        <v>74</v>
      </c>
      <c r="AG126">
        <v>23</v>
      </c>
      <c r="AH126">
        <v>0</v>
      </c>
      <c r="AI126">
        <v>0</v>
      </c>
      <c r="AJ126">
        <v>2</v>
      </c>
      <c r="AK126">
        <v>15</v>
      </c>
      <c r="AL126" t="s">
        <v>1496</v>
      </c>
      <c r="AM126" t="s">
        <v>341</v>
      </c>
      <c r="AN126" t="s">
        <v>342</v>
      </c>
      <c r="AO126" t="s">
        <v>343</v>
      </c>
      <c r="AP126" t="s">
        <v>74</v>
      </c>
      <c r="AQ126" t="s">
        <v>74</v>
      </c>
      <c r="AR126" t="s">
        <v>344</v>
      </c>
      <c r="AS126" t="s">
        <v>345</v>
      </c>
      <c r="AT126" t="s">
        <v>74</v>
      </c>
      <c r="AU126">
        <v>2020</v>
      </c>
      <c r="AV126">
        <v>76</v>
      </c>
      <c r="AW126">
        <v>2</v>
      </c>
      <c r="AX126" t="s">
        <v>74</v>
      </c>
      <c r="AY126" t="s">
        <v>74</v>
      </c>
      <c r="AZ126" t="s">
        <v>74</v>
      </c>
      <c r="BA126" t="s">
        <v>74</v>
      </c>
      <c r="BB126">
        <v>108</v>
      </c>
      <c r="BC126">
        <v>125</v>
      </c>
      <c r="BD126" t="s">
        <v>74</v>
      </c>
      <c r="BE126" t="s">
        <v>74</v>
      </c>
      <c r="BF126" t="s">
        <v>74</v>
      </c>
      <c r="BG126" t="s">
        <v>74</v>
      </c>
      <c r="BH126" t="s">
        <v>74</v>
      </c>
      <c r="BI126">
        <v>18</v>
      </c>
      <c r="BJ126" t="s">
        <v>347</v>
      </c>
      <c r="BK126" t="s">
        <v>100</v>
      </c>
      <c r="BL126" t="s">
        <v>347</v>
      </c>
      <c r="BM126" t="s">
        <v>2272</v>
      </c>
      <c r="BN126" t="s">
        <v>74</v>
      </c>
      <c r="BO126" t="s">
        <v>74</v>
      </c>
      <c r="BP126" t="s">
        <v>74</v>
      </c>
      <c r="BQ126" t="s">
        <v>74</v>
      </c>
      <c r="BR126" t="s">
        <v>102</v>
      </c>
      <c r="BS126" t="s">
        <v>2357</v>
      </c>
      <c r="BT126" t="str">
        <f>HYPERLINK("https%3A%2F%2Fwww.webofscience.com%2Fwos%2Fwoscc%2Ffull-record%2FWOS:000530972000009","View Full Record in Web of Science")</f>
        <v>View Full Record in Web of Science</v>
      </c>
    </row>
    <row r="127" spans="1:72" x14ac:dyDescent="0.25">
      <c r="A127" t="s">
        <v>72</v>
      </c>
      <c r="B127" t="s">
        <v>2358</v>
      </c>
      <c r="C127" t="s">
        <v>74</v>
      </c>
      <c r="D127" t="s">
        <v>74</v>
      </c>
      <c r="E127" t="s">
        <v>74</v>
      </c>
      <c r="F127" t="s">
        <v>2359</v>
      </c>
      <c r="G127" t="s">
        <v>74</v>
      </c>
      <c r="H127" t="s">
        <v>74</v>
      </c>
      <c r="I127" t="s">
        <v>2360</v>
      </c>
      <c r="J127" t="s">
        <v>2361</v>
      </c>
      <c r="K127" t="s">
        <v>74</v>
      </c>
      <c r="L127" t="s">
        <v>74</v>
      </c>
      <c r="M127" t="s">
        <v>78</v>
      </c>
      <c r="N127" t="s">
        <v>108</v>
      </c>
      <c r="O127" t="s">
        <v>74</v>
      </c>
      <c r="P127" t="s">
        <v>74</v>
      </c>
      <c r="Q127" t="s">
        <v>74</v>
      </c>
      <c r="R127" t="s">
        <v>74</v>
      </c>
      <c r="S127" t="s">
        <v>74</v>
      </c>
      <c r="T127" t="s">
        <v>2362</v>
      </c>
      <c r="U127" t="s">
        <v>2363</v>
      </c>
      <c r="V127" t="s">
        <v>2364</v>
      </c>
      <c r="W127" t="s">
        <v>2365</v>
      </c>
      <c r="X127" t="s">
        <v>2366</v>
      </c>
      <c r="Y127" t="s">
        <v>2367</v>
      </c>
      <c r="Z127" t="s">
        <v>2368</v>
      </c>
      <c r="AA127" t="s">
        <v>2369</v>
      </c>
      <c r="AB127" t="s">
        <v>74</v>
      </c>
      <c r="AC127" t="s">
        <v>74</v>
      </c>
      <c r="AD127" t="s">
        <v>74</v>
      </c>
      <c r="AE127" t="s">
        <v>74</v>
      </c>
      <c r="AF127" t="s">
        <v>74</v>
      </c>
      <c r="AG127">
        <v>18</v>
      </c>
      <c r="AH127">
        <v>3</v>
      </c>
      <c r="AI127">
        <v>3</v>
      </c>
      <c r="AJ127">
        <v>0</v>
      </c>
      <c r="AK127">
        <v>4</v>
      </c>
      <c r="AL127" t="s">
        <v>2370</v>
      </c>
      <c r="AM127" t="s">
        <v>2371</v>
      </c>
      <c r="AN127" t="s">
        <v>2372</v>
      </c>
      <c r="AO127" t="s">
        <v>2373</v>
      </c>
      <c r="AP127" t="s">
        <v>74</v>
      </c>
      <c r="AQ127" t="s">
        <v>74</v>
      </c>
      <c r="AR127" t="s">
        <v>2374</v>
      </c>
      <c r="AS127" t="s">
        <v>2375</v>
      </c>
      <c r="AT127" t="s">
        <v>74</v>
      </c>
      <c r="AU127">
        <v>2020</v>
      </c>
      <c r="AV127">
        <v>9</v>
      </c>
      <c r="AW127">
        <v>1</v>
      </c>
      <c r="AX127" t="s">
        <v>74</v>
      </c>
      <c r="AY127" t="s">
        <v>74</v>
      </c>
      <c r="AZ127" t="s">
        <v>74</v>
      </c>
      <c r="BA127" t="s">
        <v>74</v>
      </c>
      <c r="BB127">
        <v>1</v>
      </c>
      <c r="BC127">
        <v>8</v>
      </c>
      <c r="BD127" t="s">
        <v>74</v>
      </c>
      <c r="BE127" t="s">
        <v>74</v>
      </c>
      <c r="BF127" t="s">
        <v>74</v>
      </c>
      <c r="BG127" t="s">
        <v>74</v>
      </c>
      <c r="BH127" t="s">
        <v>74</v>
      </c>
      <c r="BI127">
        <v>8</v>
      </c>
      <c r="BJ127" t="s">
        <v>2043</v>
      </c>
      <c r="BK127" t="s">
        <v>100</v>
      </c>
      <c r="BL127" t="s">
        <v>2043</v>
      </c>
      <c r="BM127" t="s">
        <v>2376</v>
      </c>
      <c r="BN127" t="s">
        <v>74</v>
      </c>
      <c r="BO127" t="s">
        <v>74</v>
      </c>
      <c r="BP127" t="s">
        <v>74</v>
      </c>
      <c r="BQ127" t="s">
        <v>74</v>
      </c>
      <c r="BR127" t="s">
        <v>102</v>
      </c>
      <c r="BS127" t="s">
        <v>2377</v>
      </c>
      <c r="BT127" t="str">
        <f>HYPERLINK("https%3A%2F%2Fwww.webofscience.com%2Fwos%2Fwoscc%2Ffull-record%2FWOS:000505800100001","View Full Record in Web of Science")</f>
        <v>View Full Record in Web of Science</v>
      </c>
    </row>
    <row r="128" spans="1:72" x14ac:dyDescent="0.25">
      <c r="A128" t="s">
        <v>72</v>
      </c>
      <c r="B128" t="s">
        <v>2378</v>
      </c>
      <c r="C128" t="s">
        <v>74</v>
      </c>
      <c r="D128" t="s">
        <v>74</v>
      </c>
      <c r="E128" t="s">
        <v>74</v>
      </c>
      <c r="F128" t="s">
        <v>2379</v>
      </c>
      <c r="G128" t="s">
        <v>74</v>
      </c>
      <c r="H128" t="s">
        <v>74</v>
      </c>
      <c r="I128" t="s">
        <v>2380</v>
      </c>
      <c r="J128" t="s">
        <v>2381</v>
      </c>
      <c r="K128" t="s">
        <v>74</v>
      </c>
      <c r="L128" t="s">
        <v>74</v>
      </c>
      <c r="M128" t="s">
        <v>78</v>
      </c>
      <c r="N128" t="s">
        <v>108</v>
      </c>
      <c r="O128" t="s">
        <v>74</v>
      </c>
      <c r="P128" t="s">
        <v>74</v>
      </c>
      <c r="Q128" t="s">
        <v>74</v>
      </c>
      <c r="R128" t="s">
        <v>74</v>
      </c>
      <c r="S128" t="s">
        <v>74</v>
      </c>
      <c r="T128" t="s">
        <v>2382</v>
      </c>
      <c r="U128" t="s">
        <v>74</v>
      </c>
      <c r="V128" t="s">
        <v>2383</v>
      </c>
      <c r="W128" t="s">
        <v>2384</v>
      </c>
      <c r="X128" t="s">
        <v>2385</v>
      </c>
      <c r="Y128" t="s">
        <v>2386</v>
      </c>
      <c r="Z128" t="s">
        <v>2387</v>
      </c>
      <c r="AA128" t="s">
        <v>2388</v>
      </c>
      <c r="AB128" t="s">
        <v>2389</v>
      </c>
      <c r="AC128" t="s">
        <v>74</v>
      </c>
      <c r="AD128" t="s">
        <v>74</v>
      </c>
      <c r="AE128" t="s">
        <v>74</v>
      </c>
      <c r="AF128" t="s">
        <v>74</v>
      </c>
      <c r="AG128">
        <v>6</v>
      </c>
      <c r="AH128">
        <v>6</v>
      </c>
      <c r="AI128">
        <v>6</v>
      </c>
      <c r="AJ128">
        <v>0</v>
      </c>
      <c r="AK128">
        <v>4</v>
      </c>
      <c r="AL128" t="s">
        <v>2390</v>
      </c>
      <c r="AM128" t="s">
        <v>2391</v>
      </c>
      <c r="AN128" t="s">
        <v>2392</v>
      </c>
      <c r="AO128" t="s">
        <v>2393</v>
      </c>
      <c r="AP128" t="s">
        <v>2394</v>
      </c>
      <c r="AQ128" t="s">
        <v>74</v>
      </c>
      <c r="AR128" t="s">
        <v>2395</v>
      </c>
      <c r="AS128" t="s">
        <v>2396</v>
      </c>
      <c r="AT128" t="s">
        <v>1398</v>
      </c>
      <c r="AU128">
        <v>2020</v>
      </c>
      <c r="AV128">
        <v>33</v>
      </c>
      <c r="AW128" t="s">
        <v>2397</v>
      </c>
      <c r="AX128" t="s">
        <v>74</v>
      </c>
      <c r="AY128" t="s">
        <v>74</v>
      </c>
      <c r="AZ128" t="s">
        <v>394</v>
      </c>
      <c r="BA128" t="s">
        <v>74</v>
      </c>
      <c r="BB128">
        <v>245</v>
      </c>
      <c r="BC128">
        <v>251</v>
      </c>
      <c r="BD128" t="s">
        <v>74</v>
      </c>
      <c r="BE128" t="s">
        <v>2398</v>
      </c>
      <c r="BF128" t="str">
        <f>HYPERLINK("http://dx.doi.org/10.1007/s13563-019-00208-0","http://dx.doi.org/10.1007/s13563-019-00208-0")</f>
        <v>http://dx.doi.org/10.1007/s13563-019-00208-0</v>
      </c>
      <c r="BG128" t="s">
        <v>74</v>
      </c>
      <c r="BH128" t="s">
        <v>2399</v>
      </c>
      <c r="BI128">
        <v>7</v>
      </c>
      <c r="BJ128" t="s">
        <v>303</v>
      </c>
      <c r="BK128" t="s">
        <v>100</v>
      </c>
      <c r="BL128" t="s">
        <v>209</v>
      </c>
      <c r="BM128" t="s">
        <v>2400</v>
      </c>
      <c r="BN128" t="s">
        <v>74</v>
      </c>
      <c r="BO128" t="s">
        <v>74</v>
      </c>
      <c r="BP128" t="s">
        <v>74</v>
      </c>
      <c r="BQ128" t="s">
        <v>74</v>
      </c>
      <c r="BR128" t="s">
        <v>102</v>
      </c>
      <c r="BS128" t="s">
        <v>2401</v>
      </c>
      <c r="BT128" t="str">
        <f>HYPERLINK("https%3A%2F%2Fwww.webofscience.com%2Fwos%2Fwoscc%2Ffull-record%2FWOS:000492916400001","View Full Record in Web of Science")</f>
        <v>View Full Record in Web of Science</v>
      </c>
    </row>
    <row r="129" spans="1:72" x14ac:dyDescent="0.25">
      <c r="A129" t="s">
        <v>72</v>
      </c>
      <c r="B129" t="s">
        <v>2402</v>
      </c>
      <c r="C129" t="s">
        <v>74</v>
      </c>
      <c r="D129" t="s">
        <v>74</v>
      </c>
      <c r="E129" t="s">
        <v>74</v>
      </c>
      <c r="F129" t="s">
        <v>2403</v>
      </c>
      <c r="G129" t="s">
        <v>74</v>
      </c>
      <c r="H129" t="s">
        <v>74</v>
      </c>
      <c r="I129" t="s">
        <v>2404</v>
      </c>
      <c r="J129" t="s">
        <v>2405</v>
      </c>
      <c r="K129" t="s">
        <v>74</v>
      </c>
      <c r="L129" t="s">
        <v>74</v>
      </c>
      <c r="M129" t="s">
        <v>78</v>
      </c>
      <c r="N129" t="s">
        <v>108</v>
      </c>
      <c r="O129" t="s">
        <v>74</v>
      </c>
      <c r="P129" t="s">
        <v>74</v>
      </c>
      <c r="Q129" t="s">
        <v>74</v>
      </c>
      <c r="R129" t="s">
        <v>74</v>
      </c>
      <c r="S129" t="s">
        <v>74</v>
      </c>
      <c r="T129" t="s">
        <v>2406</v>
      </c>
      <c r="U129" t="s">
        <v>2407</v>
      </c>
      <c r="V129" t="s">
        <v>2408</v>
      </c>
      <c r="W129" t="s">
        <v>2409</v>
      </c>
      <c r="X129" t="s">
        <v>2410</v>
      </c>
      <c r="Y129" t="s">
        <v>2411</v>
      </c>
      <c r="Z129" t="s">
        <v>2412</v>
      </c>
      <c r="AA129" t="s">
        <v>2413</v>
      </c>
      <c r="AB129" t="s">
        <v>2414</v>
      </c>
      <c r="AC129" t="s">
        <v>2415</v>
      </c>
      <c r="AD129" t="s">
        <v>2415</v>
      </c>
      <c r="AE129" t="s">
        <v>2416</v>
      </c>
      <c r="AF129" t="s">
        <v>74</v>
      </c>
      <c r="AG129">
        <v>85</v>
      </c>
      <c r="AH129">
        <v>4</v>
      </c>
      <c r="AI129">
        <v>4</v>
      </c>
      <c r="AJ129">
        <v>1</v>
      </c>
      <c r="AK129">
        <v>20</v>
      </c>
      <c r="AL129" t="s">
        <v>590</v>
      </c>
      <c r="AM129" t="s">
        <v>591</v>
      </c>
      <c r="AN129" t="s">
        <v>592</v>
      </c>
      <c r="AO129" t="s">
        <v>2417</v>
      </c>
      <c r="AP129" t="s">
        <v>2418</v>
      </c>
      <c r="AQ129" t="s">
        <v>74</v>
      </c>
      <c r="AR129" t="s">
        <v>2419</v>
      </c>
      <c r="AS129" t="s">
        <v>2420</v>
      </c>
      <c r="AT129" t="s">
        <v>2421</v>
      </c>
      <c r="AU129">
        <v>2019</v>
      </c>
      <c r="AV129">
        <v>60</v>
      </c>
      <c r="AW129">
        <v>3</v>
      </c>
      <c r="AX129" t="s">
        <v>74</v>
      </c>
      <c r="AY129" t="s">
        <v>74</v>
      </c>
      <c r="AZ129" t="s">
        <v>74</v>
      </c>
      <c r="BA129" t="s">
        <v>74</v>
      </c>
      <c r="BB129">
        <v>304</v>
      </c>
      <c r="BC129">
        <v>332</v>
      </c>
      <c r="BD129" t="s">
        <v>74</v>
      </c>
      <c r="BE129" t="s">
        <v>2422</v>
      </c>
      <c r="BF129" t="str">
        <f>HYPERLINK("http://dx.doi.org/10.1080/15387216.2019.1667844","http://dx.doi.org/10.1080/15387216.2019.1667844")</f>
        <v>http://dx.doi.org/10.1080/15387216.2019.1667844</v>
      </c>
      <c r="BG129" t="s">
        <v>74</v>
      </c>
      <c r="BH129" t="s">
        <v>2423</v>
      </c>
      <c r="BI129">
        <v>29</v>
      </c>
      <c r="BJ129" t="s">
        <v>2424</v>
      </c>
      <c r="BK129" t="s">
        <v>127</v>
      </c>
      <c r="BL129" t="s">
        <v>2424</v>
      </c>
      <c r="BM129" t="s">
        <v>2425</v>
      </c>
      <c r="BN129" t="s">
        <v>74</v>
      </c>
      <c r="BO129" t="s">
        <v>2426</v>
      </c>
      <c r="BP129" t="s">
        <v>74</v>
      </c>
      <c r="BQ129" t="s">
        <v>74</v>
      </c>
      <c r="BR129" t="s">
        <v>102</v>
      </c>
      <c r="BS129" t="s">
        <v>2427</v>
      </c>
      <c r="BT129" t="str">
        <f>HYPERLINK("https%3A%2F%2Fwww.webofscience.com%2Fwos%2Fwoscc%2Ffull-record%2FWOS:000488693100001","View Full Record in Web of Science")</f>
        <v>View Full Record in Web of Science</v>
      </c>
    </row>
    <row r="130" spans="1:72" x14ac:dyDescent="0.25">
      <c r="A130" t="s">
        <v>72</v>
      </c>
      <c r="B130" t="s">
        <v>2428</v>
      </c>
      <c r="C130" t="s">
        <v>74</v>
      </c>
      <c r="D130" t="s">
        <v>74</v>
      </c>
      <c r="E130" t="s">
        <v>74</v>
      </c>
      <c r="F130" t="s">
        <v>2429</v>
      </c>
      <c r="G130" t="s">
        <v>74</v>
      </c>
      <c r="H130" t="s">
        <v>74</v>
      </c>
      <c r="I130" t="s">
        <v>2430</v>
      </c>
      <c r="J130" t="s">
        <v>2431</v>
      </c>
      <c r="K130" t="s">
        <v>74</v>
      </c>
      <c r="L130" t="s">
        <v>74</v>
      </c>
      <c r="M130" t="s">
        <v>78</v>
      </c>
      <c r="N130" t="s">
        <v>108</v>
      </c>
      <c r="O130" t="s">
        <v>74</v>
      </c>
      <c r="P130" t="s">
        <v>74</v>
      </c>
      <c r="Q130" t="s">
        <v>74</v>
      </c>
      <c r="R130" t="s">
        <v>74</v>
      </c>
      <c r="S130" t="s">
        <v>74</v>
      </c>
      <c r="T130" t="s">
        <v>2432</v>
      </c>
      <c r="U130" t="s">
        <v>74</v>
      </c>
      <c r="V130" t="s">
        <v>2433</v>
      </c>
      <c r="W130" t="s">
        <v>2434</v>
      </c>
      <c r="X130" t="s">
        <v>2435</v>
      </c>
      <c r="Y130" t="s">
        <v>2436</v>
      </c>
      <c r="Z130" t="s">
        <v>2437</v>
      </c>
      <c r="AA130" t="s">
        <v>2438</v>
      </c>
      <c r="AB130" t="s">
        <v>2439</v>
      </c>
      <c r="AC130" t="s">
        <v>74</v>
      </c>
      <c r="AD130" t="s">
        <v>74</v>
      </c>
      <c r="AE130" t="s">
        <v>74</v>
      </c>
      <c r="AF130" t="s">
        <v>74</v>
      </c>
      <c r="AG130">
        <v>23</v>
      </c>
      <c r="AH130">
        <v>3</v>
      </c>
      <c r="AI130">
        <v>3</v>
      </c>
      <c r="AJ130">
        <v>2</v>
      </c>
      <c r="AK130">
        <v>6</v>
      </c>
      <c r="AL130" t="s">
        <v>2440</v>
      </c>
      <c r="AM130" t="s">
        <v>341</v>
      </c>
      <c r="AN130" t="s">
        <v>2441</v>
      </c>
      <c r="AO130" t="s">
        <v>2442</v>
      </c>
      <c r="AP130" t="s">
        <v>2443</v>
      </c>
      <c r="AQ130" t="s">
        <v>74</v>
      </c>
      <c r="AR130" t="s">
        <v>2444</v>
      </c>
      <c r="AS130" t="s">
        <v>2445</v>
      </c>
      <c r="AT130" t="s">
        <v>2446</v>
      </c>
      <c r="AU130">
        <v>2019</v>
      </c>
      <c r="AV130">
        <v>177</v>
      </c>
      <c r="AW130" t="s">
        <v>2447</v>
      </c>
      <c r="AX130" t="s">
        <v>74</v>
      </c>
      <c r="AY130" t="s">
        <v>74</v>
      </c>
      <c r="AZ130" t="s">
        <v>74</v>
      </c>
      <c r="BA130" t="s">
        <v>74</v>
      </c>
      <c r="BB130">
        <v>126</v>
      </c>
      <c r="BC130">
        <v>140</v>
      </c>
      <c r="BD130" t="s">
        <v>74</v>
      </c>
      <c r="BE130" t="s">
        <v>2448</v>
      </c>
      <c r="BF130" t="str">
        <f>HYPERLINK("http://dx.doi.org/10.21003/ea.V177-11","http://dx.doi.org/10.21003/ea.V177-11")</f>
        <v>http://dx.doi.org/10.21003/ea.V177-11</v>
      </c>
      <c r="BG130" t="s">
        <v>74</v>
      </c>
      <c r="BH130" t="s">
        <v>74</v>
      </c>
      <c r="BI130">
        <v>15</v>
      </c>
      <c r="BJ130" t="s">
        <v>303</v>
      </c>
      <c r="BK130" t="s">
        <v>100</v>
      </c>
      <c r="BL130" t="s">
        <v>209</v>
      </c>
      <c r="BM130" t="s">
        <v>2449</v>
      </c>
      <c r="BN130" t="s">
        <v>74</v>
      </c>
      <c r="BO130" t="s">
        <v>153</v>
      </c>
      <c r="BP130" t="s">
        <v>74</v>
      </c>
      <c r="BQ130" t="s">
        <v>74</v>
      </c>
      <c r="BR130" t="s">
        <v>102</v>
      </c>
      <c r="BS130" t="s">
        <v>2450</v>
      </c>
      <c r="BT130" t="str">
        <f>HYPERLINK("https%3A%2F%2Fwww.webofscience.com%2Fwos%2Fwoscc%2Ffull-record%2FWOS:000510921900011","View Full Record in Web of Science")</f>
        <v>View Full Record in Web of Science</v>
      </c>
    </row>
    <row r="131" spans="1:72" x14ac:dyDescent="0.25">
      <c r="A131" t="s">
        <v>72</v>
      </c>
      <c r="B131" t="s">
        <v>2451</v>
      </c>
      <c r="C131" t="s">
        <v>74</v>
      </c>
      <c r="D131" t="s">
        <v>74</v>
      </c>
      <c r="E131" t="s">
        <v>74</v>
      </c>
      <c r="F131" t="s">
        <v>2452</v>
      </c>
      <c r="G131" t="s">
        <v>74</v>
      </c>
      <c r="H131" t="s">
        <v>74</v>
      </c>
      <c r="I131" t="s">
        <v>2453</v>
      </c>
      <c r="J131" t="s">
        <v>2074</v>
      </c>
      <c r="K131" t="s">
        <v>74</v>
      </c>
      <c r="L131" t="s">
        <v>74</v>
      </c>
      <c r="M131" t="s">
        <v>78</v>
      </c>
      <c r="N131" t="s">
        <v>108</v>
      </c>
      <c r="O131" t="s">
        <v>74</v>
      </c>
      <c r="P131" t="s">
        <v>74</v>
      </c>
      <c r="Q131" t="s">
        <v>74</v>
      </c>
      <c r="R131" t="s">
        <v>74</v>
      </c>
      <c r="S131" t="s">
        <v>74</v>
      </c>
      <c r="T131" t="s">
        <v>2454</v>
      </c>
      <c r="U131" t="s">
        <v>74</v>
      </c>
      <c r="V131" t="s">
        <v>2455</v>
      </c>
      <c r="W131" t="s">
        <v>2456</v>
      </c>
      <c r="X131" t="s">
        <v>2457</v>
      </c>
      <c r="Y131" t="s">
        <v>2458</v>
      </c>
      <c r="Z131" t="s">
        <v>2459</v>
      </c>
      <c r="AA131" t="s">
        <v>2460</v>
      </c>
      <c r="AB131" t="s">
        <v>74</v>
      </c>
      <c r="AC131" t="s">
        <v>74</v>
      </c>
      <c r="AD131" t="s">
        <v>74</v>
      </c>
      <c r="AE131" t="s">
        <v>74</v>
      </c>
      <c r="AF131" t="s">
        <v>74</v>
      </c>
      <c r="AG131">
        <v>12</v>
      </c>
      <c r="AH131">
        <v>0</v>
      </c>
      <c r="AI131">
        <v>0</v>
      </c>
      <c r="AJ131">
        <v>0</v>
      </c>
      <c r="AK131">
        <v>2</v>
      </c>
      <c r="AL131" t="s">
        <v>2083</v>
      </c>
      <c r="AM131" t="s">
        <v>2084</v>
      </c>
      <c r="AN131" t="s">
        <v>2085</v>
      </c>
      <c r="AO131" t="s">
        <v>2086</v>
      </c>
      <c r="AP131" t="s">
        <v>74</v>
      </c>
      <c r="AQ131" t="s">
        <v>74</v>
      </c>
      <c r="AR131" t="s">
        <v>2087</v>
      </c>
      <c r="AS131" t="s">
        <v>2088</v>
      </c>
      <c r="AT131" t="s">
        <v>125</v>
      </c>
      <c r="AU131">
        <v>2019</v>
      </c>
      <c r="AV131">
        <v>8</v>
      </c>
      <c r="AW131">
        <v>3</v>
      </c>
      <c r="AX131" t="s">
        <v>74</v>
      </c>
      <c r="AY131" t="s">
        <v>74</v>
      </c>
      <c r="AZ131" t="s">
        <v>74</v>
      </c>
      <c r="BA131" t="s">
        <v>74</v>
      </c>
      <c r="BB131">
        <v>201</v>
      </c>
      <c r="BC131">
        <v>208</v>
      </c>
      <c r="BD131" t="s">
        <v>74</v>
      </c>
      <c r="BE131" t="s">
        <v>2461</v>
      </c>
      <c r="BF131" t="str">
        <f>HYPERLINK("http://dx.doi.org/10.7596/taksad.v8i3.2175","http://dx.doi.org/10.7596/taksad.v8i3.2175")</f>
        <v>http://dx.doi.org/10.7596/taksad.v8i3.2175</v>
      </c>
      <c r="BG131" t="s">
        <v>74</v>
      </c>
      <c r="BH131" t="s">
        <v>74</v>
      </c>
      <c r="BI131">
        <v>8</v>
      </c>
      <c r="BJ131" t="s">
        <v>438</v>
      </c>
      <c r="BK131" t="s">
        <v>100</v>
      </c>
      <c r="BL131" t="s">
        <v>439</v>
      </c>
      <c r="BM131" t="s">
        <v>2462</v>
      </c>
      <c r="BN131" t="s">
        <v>74</v>
      </c>
      <c r="BO131" t="s">
        <v>153</v>
      </c>
      <c r="BP131" t="s">
        <v>74</v>
      </c>
      <c r="BQ131" t="s">
        <v>74</v>
      </c>
      <c r="BR131" t="s">
        <v>102</v>
      </c>
      <c r="BS131" t="s">
        <v>2463</v>
      </c>
      <c r="BT131" t="str">
        <f>HYPERLINK("https%3A%2F%2Fwww.webofscience.com%2Fwos%2Fwoscc%2Ffull-record%2FWOS:000488641700017","View Full Record in Web of Science")</f>
        <v>View Full Record in Web of Science</v>
      </c>
    </row>
    <row r="132" spans="1:72" x14ac:dyDescent="0.25">
      <c r="A132" t="s">
        <v>72</v>
      </c>
      <c r="B132" t="s">
        <v>2464</v>
      </c>
      <c r="C132" t="s">
        <v>74</v>
      </c>
      <c r="D132" t="s">
        <v>74</v>
      </c>
      <c r="E132" t="s">
        <v>74</v>
      </c>
      <c r="F132" t="s">
        <v>2465</v>
      </c>
      <c r="G132" t="s">
        <v>74</v>
      </c>
      <c r="H132" t="s">
        <v>74</v>
      </c>
      <c r="I132" t="s">
        <v>2466</v>
      </c>
      <c r="J132" t="s">
        <v>2467</v>
      </c>
      <c r="K132" t="s">
        <v>74</v>
      </c>
      <c r="L132" t="s">
        <v>74</v>
      </c>
      <c r="M132" t="s">
        <v>78</v>
      </c>
      <c r="N132" t="s">
        <v>108</v>
      </c>
      <c r="O132" t="s">
        <v>74</v>
      </c>
      <c r="P132" t="s">
        <v>74</v>
      </c>
      <c r="Q132" t="s">
        <v>74</v>
      </c>
      <c r="R132" t="s">
        <v>74</v>
      </c>
      <c r="S132" t="s">
        <v>74</v>
      </c>
      <c r="T132" t="s">
        <v>2468</v>
      </c>
      <c r="U132" t="s">
        <v>74</v>
      </c>
      <c r="V132" t="s">
        <v>2469</v>
      </c>
      <c r="W132" t="s">
        <v>2470</v>
      </c>
      <c r="X132" t="s">
        <v>2471</v>
      </c>
      <c r="Y132" t="s">
        <v>2472</v>
      </c>
      <c r="Z132" t="s">
        <v>2473</v>
      </c>
      <c r="AA132" t="s">
        <v>2474</v>
      </c>
      <c r="AB132" t="s">
        <v>2475</v>
      </c>
      <c r="AC132" t="s">
        <v>74</v>
      </c>
      <c r="AD132" t="s">
        <v>74</v>
      </c>
      <c r="AE132" t="s">
        <v>74</v>
      </c>
      <c r="AF132" t="s">
        <v>74</v>
      </c>
      <c r="AG132">
        <v>28</v>
      </c>
      <c r="AH132">
        <v>8</v>
      </c>
      <c r="AI132">
        <v>8</v>
      </c>
      <c r="AJ132">
        <v>1</v>
      </c>
      <c r="AK132">
        <v>20</v>
      </c>
      <c r="AL132" t="s">
        <v>2476</v>
      </c>
      <c r="AM132" t="s">
        <v>1113</v>
      </c>
      <c r="AN132" t="s">
        <v>2477</v>
      </c>
      <c r="AO132" t="s">
        <v>2478</v>
      </c>
      <c r="AP132" t="s">
        <v>2479</v>
      </c>
      <c r="AQ132" t="s">
        <v>74</v>
      </c>
      <c r="AR132" t="s">
        <v>2480</v>
      </c>
      <c r="AS132" t="s">
        <v>2481</v>
      </c>
      <c r="AT132" t="s">
        <v>125</v>
      </c>
      <c r="AU132">
        <v>2019</v>
      </c>
      <c r="AV132">
        <v>10</v>
      </c>
      <c r="AW132">
        <v>3</v>
      </c>
      <c r="AX132" t="s">
        <v>74</v>
      </c>
      <c r="AY132" t="s">
        <v>74</v>
      </c>
      <c r="AZ132" t="s">
        <v>74</v>
      </c>
      <c r="BA132" t="s">
        <v>74</v>
      </c>
      <c r="BB132">
        <v>561</v>
      </c>
      <c r="BC132">
        <v>580</v>
      </c>
      <c r="BD132" t="s">
        <v>74</v>
      </c>
      <c r="BE132" t="s">
        <v>2482</v>
      </c>
      <c r="BF132" t="str">
        <f>HYPERLINK("http://dx.doi.org/10.24136/oc.2019.027","http://dx.doi.org/10.24136/oc.2019.027")</f>
        <v>http://dx.doi.org/10.24136/oc.2019.027</v>
      </c>
      <c r="BG132" t="s">
        <v>74</v>
      </c>
      <c r="BH132" t="s">
        <v>74</v>
      </c>
      <c r="BI132">
        <v>20</v>
      </c>
      <c r="BJ132" t="s">
        <v>303</v>
      </c>
      <c r="BK132" t="s">
        <v>127</v>
      </c>
      <c r="BL132" t="s">
        <v>209</v>
      </c>
      <c r="BM132" t="s">
        <v>2483</v>
      </c>
      <c r="BN132" t="s">
        <v>74</v>
      </c>
      <c r="BO132" t="s">
        <v>153</v>
      </c>
      <c r="BP132" t="s">
        <v>74</v>
      </c>
      <c r="BQ132" t="s">
        <v>74</v>
      </c>
      <c r="BR132" t="s">
        <v>102</v>
      </c>
      <c r="BS132" t="s">
        <v>2484</v>
      </c>
      <c r="BT132" t="str">
        <f>HYPERLINK("https%3A%2F%2Fwww.webofscience.com%2Fwos%2Fwoscc%2Ffull-record%2FWOS:000490911800009","View Full Record in Web of Science")</f>
        <v>View Full Record in Web of Science</v>
      </c>
    </row>
    <row r="133" spans="1:72" x14ac:dyDescent="0.25">
      <c r="A133" t="s">
        <v>72</v>
      </c>
      <c r="B133" t="s">
        <v>2485</v>
      </c>
      <c r="C133" t="s">
        <v>74</v>
      </c>
      <c r="D133" t="s">
        <v>74</v>
      </c>
      <c r="E133" t="s">
        <v>74</v>
      </c>
      <c r="F133" t="s">
        <v>2486</v>
      </c>
      <c r="G133" t="s">
        <v>74</v>
      </c>
      <c r="H133" t="s">
        <v>74</v>
      </c>
      <c r="I133" t="s">
        <v>2487</v>
      </c>
      <c r="J133" t="s">
        <v>2488</v>
      </c>
      <c r="K133" t="s">
        <v>74</v>
      </c>
      <c r="L133" t="s">
        <v>74</v>
      </c>
      <c r="M133" t="s">
        <v>78</v>
      </c>
      <c r="N133" t="s">
        <v>108</v>
      </c>
      <c r="O133" t="s">
        <v>74</v>
      </c>
      <c r="P133" t="s">
        <v>74</v>
      </c>
      <c r="Q133" t="s">
        <v>74</v>
      </c>
      <c r="R133" t="s">
        <v>74</v>
      </c>
      <c r="S133" t="s">
        <v>74</v>
      </c>
      <c r="T133" t="s">
        <v>2489</v>
      </c>
      <c r="U133" t="s">
        <v>2490</v>
      </c>
      <c r="V133" t="s">
        <v>2491</v>
      </c>
      <c r="W133" t="s">
        <v>2492</v>
      </c>
      <c r="X133" t="s">
        <v>2493</v>
      </c>
      <c r="Y133" t="s">
        <v>2494</v>
      </c>
      <c r="Z133" t="s">
        <v>2495</v>
      </c>
      <c r="AA133" t="s">
        <v>74</v>
      </c>
      <c r="AB133" t="s">
        <v>74</v>
      </c>
      <c r="AC133" t="s">
        <v>74</v>
      </c>
      <c r="AD133" t="s">
        <v>74</v>
      </c>
      <c r="AE133" t="s">
        <v>74</v>
      </c>
      <c r="AF133" t="s">
        <v>74</v>
      </c>
      <c r="AG133">
        <v>77</v>
      </c>
      <c r="AH133">
        <v>5</v>
      </c>
      <c r="AI133">
        <v>5</v>
      </c>
      <c r="AJ133">
        <v>1</v>
      </c>
      <c r="AK133">
        <v>7</v>
      </c>
      <c r="AL133" t="s">
        <v>519</v>
      </c>
      <c r="AM133" t="s">
        <v>520</v>
      </c>
      <c r="AN133" t="s">
        <v>521</v>
      </c>
      <c r="AO133" t="s">
        <v>2496</v>
      </c>
      <c r="AP133" t="s">
        <v>2497</v>
      </c>
      <c r="AQ133" t="s">
        <v>74</v>
      </c>
      <c r="AR133" t="s">
        <v>2498</v>
      </c>
      <c r="AS133" t="s">
        <v>2499</v>
      </c>
      <c r="AT133" t="s">
        <v>1415</v>
      </c>
      <c r="AU133">
        <v>2020</v>
      </c>
      <c r="AV133">
        <v>57</v>
      </c>
      <c r="AW133">
        <v>3</v>
      </c>
      <c r="AX133" t="s">
        <v>74</v>
      </c>
      <c r="AY133" t="s">
        <v>74</v>
      </c>
      <c r="AZ133" t="s">
        <v>74</v>
      </c>
      <c r="BA133" t="s">
        <v>74</v>
      </c>
      <c r="BB133">
        <v>391</v>
      </c>
      <c r="BC133">
        <v>405</v>
      </c>
      <c r="BD133">
        <v>22343319856043</v>
      </c>
      <c r="BE133" t="s">
        <v>2500</v>
      </c>
      <c r="BF133" t="str">
        <f>HYPERLINK("http://dx.doi.org/10.1177/0022343319856043","http://dx.doi.org/10.1177/0022343319856043")</f>
        <v>http://dx.doi.org/10.1177/0022343319856043</v>
      </c>
      <c r="BG133" t="s">
        <v>74</v>
      </c>
      <c r="BH133" t="s">
        <v>2501</v>
      </c>
      <c r="BI133">
        <v>15</v>
      </c>
      <c r="BJ133" t="s">
        <v>735</v>
      </c>
      <c r="BK133" t="s">
        <v>127</v>
      </c>
      <c r="BL133" t="s">
        <v>736</v>
      </c>
      <c r="BM133" t="s">
        <v>2502</v>
      </c>
      <c r="BN133" t="s">
        <v>74</v>
      </c>
      <c r="BO133" t="s">
        <v>74</v>
      </c>
      <c r="BP133" t="s">
        <v>74</v>
      </c>
      <c r="BQ133" t="s">
        <v>74</v>
      </c>
      <c r="BR133" t="s">
        <v>102</v>
      </c>
      <c r="BS133" t="s">
        <v>2503</v>
      </c>
      <c r="BT133" t="str">
        <f>HYPERLINK("https%3A%2F%2Fwww.webofscience.com%2Fwos%2Fwoscc%2Ffull-record%2FWOS:000483611100001","View Full Record in Web of Science")</f>
        <v>View Full Record in Web of Science</v>
      </c>
    </row>
    <row r="134" spans="1:72" x14ac:dyDescent="0.25">
      <c r="A134" t="s">
        <v>72</v>
      </c>
      <c r="B134" t="s">
        <v>2504</v>
      </c>
      <c r="C134" t="s">
        <v>74</v>
      </c>
      <c r="D134" t="s">
        <v>74</v>
      </c>
      <c r="E134" t="s">
        <v>74</v>
      </c>
      <c r="F134" t="s">
        <v>2505</v>
      </c>
      <c r="G134" t="s">
        <v>74</v>
      </c>
      <c r="H134" t="s">
        <v>74</v>
      </c>
      <c r="I134" t="s">
        <v>2506</v>
      </c>
      <c r="J134" t="s">
        <v>400</v>
      </c>
      <c r="K134" t="s">
        <v>74</v>
      </c>
      <c r="L134" t="s">
        <v>74</v>
      </c>
      <c r="M134" t="s">
        <v>78</v>
      </c>
      <c r="N134" t="s">
        <v>108</v>
      </c>
      <c r="O134" t="s">
        <v>74</v>
      </c>
      <c r="P134" t="s">
        <v>74</v>
      </c>
      <c r="Q134" t="s">
        <v>74</v>
      </c>
      <c r="R134" t="s">
        <v>74</v>
      </c>
      <c r="S134" t="s">
        <v>74</v>
      </c>
      <c r="T134" t="s">
        <v>2507</v>
      </c>
      <c r="U134" t="s">
        <v>74</v>
      </c>
      <c r="V134" t="s">
        <v>2508</v>
      </c>
      <c r="W134" t="s">
        <v>2509</v>
      </c>
      <c r="X134" t="s">
        <v>1982</v>
      </c>
      <c r="Y134" t="s">
        <v>2510</v>
      </c>
      <c r="Z134" t="s">
        <v>2511</v>
      </c>
      <c r="AA134" t="s">
        <v>2512</v>
      </c>
      <c r="AB134" t="s">
        <v>2513</v>
      </c>
      <c r="AC134" t="s">
        <v>74</v>
      </c>
      <c r="AD134" t="s">
        <v>74</v>
      </c>
      <c r="AE134" t="s">
        <v>74</v>
      </c>
      <c r="AF134" t="s">
        <v>74</v>
      </c>
      <c r="AG134">
        <v>23</v>
      </c>
      <c r="AH134">
        <v>0</v>
      </c>
      <c r="AI134">
        <v>0</v>
      </c>
      <c r="AJ134">
        <v>0</v>
      </c>
      <c r="AK134">
        <v>1</v>
      </c>
      <c r="AL134" t="s">
        <v>1635</v>
      </c>
      <c r="AM134" t="s">
        <v>341</v>
      </c>
      <c r="AN134" t="s">
        <v>411</v>
      </c>
      <c r="AO134" t="s">
        <v>412</v>
      </c>
      <c r="AP134" t="s">
        <v>413</v>
      </c>
      <c r="AQ134" t="s">
        <v>74</v>
      </c>
      <c r="AR134" t="s">
        <v>414</v>
      </c>
      <c r="AS134" t="s">
        <v>415</v>
      </c>
      <c r="AT134" t="s">
        <v>2514</v>
      </c>
      <c r="AU134">
        <v>2019</v>
      </c>
      <c r="AV134" t="s">
        <v>74</v>
      </c>
      <c r="AW134">
        <v>3</v>
      </c>
      <c r="AX134" t="s">
        <v>74</v>
      </c>
      <c r="AY134" t="s">
        <v>74</v>
      </c>
      <c r="AZ134" t="s">
        <v>74</v>
      </c>
      <c r="BA134" t="s">
        <v>74</v>
      </c>
      <c r="BB134">
        <v>74</v>
      </c>
      <c r="BC134">
        <v>92</v>
      </c>
      <c r="BD134" t="s">
        <v>74</v>
      </c>
      <c r="BE134" t="s">
        <v>74</v>
      </c>
      <c r="BF134" t="s">
        <v>74</v>
      </c>
      <c r="BG134" t="s">
        <v>74</v>
      </c>
      <c r="BH134" t="s">
        <v>74</v>
      </c>
      <c r="BI134">
        <v>19</v>
      </c>
      <c r="BJ134" t="s">
        <v>417</v>
      </c>
      <c r="BK134" t="s">
        <v>100</v>
      </c>
      <c r="BL134" t="s">
        <v>417</v>
      </c>
      <c r="BM134" t="s">
        <v>2515</v>
      </c>
      <c r="BN134" t="s">
        <v>74</v>
      </c>
      <c r="BO134" t="s">
        <v>74</v>
      </c>
      <c r="BP134" t="s">
        <v>74</v>
      </c>
      <c r="BQ134" t="s">
        <v>74</v>
      </c>
      <c r="BR134" t="s">
        <v>102</v>
      </c>
      <c r="BS134" t="s">
        <v>2516</v>
      </c>
      <c r="BT134" t="str">
        <f>HYPERLINK("https%3A%2F%2Fwww.webofscience.com%2Fwos%2Fwoscc%2Ffull-record%2FWOS:000495875800004","View Full Record in Web of Science")</f>
        <v>View Full Record in Web of Science</v>
      </c>
    </row>
    <row r="135" spans="1:72" x14ac:dyDescent="0.25">
      <c r="A135" t="s">
        <v>72</v>
      </c>
      <c r="B135" t="s">
        <v>2517</v>
      </c>
      <c r="C135" t="s">
        <v>74</v>
      </c>
      <c r="D135" t="s">
        <v>74</v>
      </c>
      <c r="E135" t="s">
        <v>74</v>
      </c>
      <c r="F135" t="s">
        <v>2518</v>
      </c>
      <c r="G135" t="s">
        <v>74</v>
      </c>
      <c r="H135" t="s">
        <v>74</v>
      </c>
      <c r="I135" t="s">
        <v>2519</v>
      </c>
      <c r="J135" t="s">
        <v>621</v>
      </c>
      <c r="K135" t="s">
        <v>74</v>
      </c>
      <c r="L135" t="s">
        <v>74</v>
      </c>
      <c r="M135" t="s">
        <v>622</v>
      </c>
      <c r="N135" t="s">
        <v>108</v>
      </c>
      <c r="O135" t="s">
        <v>74</v>
      </c>
      <c r="P135" t="s">
        <v>74</v>
      </c>
      <c r="Q135" t="s">
        <v>74</v>
      </c>
      <c r="R135" t="s">
        <v>74</v>
      </c>
      <c r="S135" t="s">
        <v>74</v>
      </c>
      <c r="T135" t="s">
        <v>2520</v>
      </c>
      <c r="U135" t="s">
        <v>74</v>
      </c>
      <c r="V135" t="s">
        <v>2521</v>
      </c>
      <c r="W135" t="s">
        <v>2522</v>
      </c>
      <c r="X135" t="s">
        <v>2523</v>
      </c>
      <c r="Y135" t="s">
        <v>2524</v>
      </c>
      <c r="Z135" t="s">
        <v>2525</v>
      </c>
      <c r="AA135" t="s">
        <v>2526</v>
      </c>
      <c r="AB135" t="s">
        <v>2527</v>
      </c>
      <c r="AC135" t="s">
        <v>74</v>
      </c>
      <c r="AD135" t="s">
        <v>74</v>
      </c>
      <c r="AE135" t="s">
        <v>74</v>
      </c>
      <c r="AF135" t="s">
        <v>74</v>
      </c>
      <c r="AG135">
        <v>61</v>
      </c>
      <c r="AH135">
        <v>1</v>
      </c>
      <c r="AI135">
        <v>1</v>
      </c>
      <c r="AJ135">
        <v>0</v>
      </c>
      <c r="AK135">
        <v>0</v>
      </c>
      <c r="AL135" t="s">
        <v>2528</v>
      </c>
      <c r="AM135" t="s">
        <v>630</v>
      </c>
      <c r="AN135" t="s">
        <v>2529</v>
      </c>
      <c r="AO135" t="s">
        <v>632</v>
      </c>
      <c r="AP135" t="s">
        <v>74</v>
      </c>
      <c r="AQ135" t="s">
        <v>74</v>
      </c>
      <c r="AR135" t="s">
        <v>633</v>
      </c>
      <c r="AS135" t="s">
        <v>634</v>
      </c>
      <c r="AT135" t="s">
        <v>816</v>
      </c>
      <c r="AU135">
        <v>2019</v>
      </c>
      <c r="AV135" t="s">
        <v>74</v>
      </c>
      <c r="AW135">
        <v>1</v>
      </c>
      <c r="AX135" t="s">
        <v>74</v>
      </c>
      <c r="AY135" t="s">
        <v>74</v>
      </c>
      <c r="AZ135" t="s">
        <v>74</v>
      </c>
      <c r="BA135" t="s">
        <v>74</v>
      </c>
      <c r="BB135">
        <v>40</v>
      </c>
      <c r="BC135">
        <v>53</v>
      </c>
      <c r="BD135" t="s">
        <v>74</v>
      </c>
      <c r="BE135" t="s">
        <v>2530</v>
      </c>
      <c r="BF135" t="str">
        <f>HYPERLINK("http://dx.doi.org/10.17223/18137083/66/3","http://dx.doi.org/10.17223/18137083/66/3")</f>
        <v>http://dx.doi.org/10.17223/18137083/66/3</v>
      </c>
      <c r="BG135" t="s">
        <v>74</v>
      </c>
      <c r="BH135" t="s">
        <v>74</v>
      </c>
      <c r="BI135">
        <v>14</v>
      </c>
      <c r="BJ135" t="s">
        <v>636</v>
      </c>
      <c r="BK135" t="s">
        <v>100</v>
      </c>
      <c r="BL135" t="s">
        <v>460</v>
      </c>
      <c r="BM135" t="s">
        <v>2531</v>
      </c>
      <c r="BN135" t="s">
        <v>74</v>
      </c>
      <c r="BO135" t="s">
        <v>1230</v>
      </c>
      <c r="BP135" t="s">
        <v>74</v>
      </c>
      <c r="BQ135" t="s">
        <v>74</v>
      </c>
      <c r="BR135" t="s">
        <v>102</v>
      </c>
      <c r="BS135" t="s">
        <v>2532</v>
      </c>
      <c r="BT135" t="str">
        <f>HYPERLINK("https%3A%2F%2Fwww.webofscience.com%2Fwos%2Fwoscc%2Ffull-record%2FWOS:000462733800003","View Full Record in Web of Science")</f>
        <v>View Full Record in Web of Science</v>
      </c>
    </row>
    <row r="136" spans="1:72" x14ac:dyDescent="0.25">
      <c r="A136" t="s">
        <v>72</v>
      </c>
      <c r="B136" t="s">
        <v>2533</v>
      </c>
      <c r="C136" t="s">
        <v>74</v>
      </c>
      <c r="D136" t="s">
        <v>74</v>
      </c>
      <c r="E136" t="s">
        <v>74</v>
      </c>
      <c r="F136" t="s">
        <v>2534</v>
      </c>
      <c r="G136" t="s">
        <v>74</v>
      </c>
      <c r="H136" t="s">
        <v>74</v>
      </c>
      <c r="I136" t="s">
        <v>2535</v>
      </c>
      <c r="J136" t="s">
        <v>2536</v>
      </c>
      <c r="K136" t="s">
        <v>74</v>
      </c>
      <c r="L136" t="s">
        <v>74</v>
      </c>
      <c r="M136" t="s">
        <v>78</v>
      </c>
      <c r="N136" t="s">
        <v>108</v>
      </c>
      <c r="O136" t="s">
        <v>74</v>
      </c>
      <c r="P136" t="s">
        <v>74</v>
      </c>
      <c r="Q136" t="s">
        <v>74</v>
      </c>
      <c r="R136" t="s">
        <v>74</v>
      </c>
      <c r="S136" t="s">
        <v>74</v>
      </c>
      <c r="T136" t="s">
        <v>74</v>
      </c>
      <c r="U136" t="s">
        <v>2537</v>
      </c>
      <c r="V136" t="s">
        <v>2538</v>
      </c>
      <c r="W136" t="s">
        <v>2539</v>
      </c>
      <c r="X136" t="s">
        <v>2540</v>
      </c>
      <c r="Y136" t="s">
        <v>2541</v>
      </c>
      <c r="Z136" t="s">
        <v>74</v>
      </c>
      <c r="AA136" t="s">
        <v>2542</v>
      </c>
      <c r="AB136" t="s">
        <v>2543</v>
      </c>
      <c r="AC136" t="s">
        <v>74</v>
      </c>
      <c r="AD136" t="s">
        <v>74</v>
      </c>
      <c r="AE136" t="s">
        <v>74</v>
      </c>
      <c r="AF136" t="s">
        <v>74</v>
      </c>
      <c r="AG136">
        <v>42</v>
      </c>
      <c r="AH136">
        <v>30</v>
      </c>
      <c r="AI136">
        <v>30</v>
      </c>
      <c r="AJ136">
        <v>1</v>
      </c>
      <c r="AK136">
        <v>5</v>
      </c>
      <c r="AL136" t="s">
        <v>2544</v>
      </c>
      <c r="AM136" t="s">
        <v>2545</v>
      </c>
      <c r="AN136" t="s">
        <v>2546</v>
      </c>
      <c r="AO136" t="s">
        <v>2547</v>
      </c>
      <c r="AP136" t="s">
        <v>2548</v>
      </c>
      <c r="AQ136" t="s">
        <v>74</v>
      </c>
      <c r="AR136" t="s">
        <v>2549</v>
      </c>
      <c r="AS136" t="s">
        <v>2550</v>
      </c>
      <c r="AT136" t="s">
        <v>206</v>
      </c>
      <c r="AU136">
        <v>2019</v>
      </c>
      <c r="AV136">
        <v>57</v>
      </c>
      <c r="AW136">
        <v>1</v>
      </c>
      <c r="AX136" t="s">
        <v>74</v>
      </c>
      <c r="AY136" t="s">
        <v>74</v>
      </c>
      <c r="AZ136" t="s">
        <v>74</v>
      </c>
      <c r="BA136" t="s">
        <v>74</v>
      </c>
      <c r="BB136">
        <v>5</v>
      </c>
      <c r="BC136">
        <v>19</v>
      </c>
      <c r="BD136" t="s">
        <v>74</v>
      </c>
      <c r="BE136" t="s">
        <v>2551</v>
      </c>
      <c r="BF136" t="str">
        <f>HYPERLINK("http://dx.doi.org/10.1111/imig.12512","http://dx.doi.org/10.1111/imig.12512")</f>
        <v>http://dx.doi.org/10.1111/imig.12512</v>
      </c>
      <c r="BG136" t="s">
        <v>74</v>
      </c>
      <c r="BH136" t="s">
        <v>74</v>
      </c>
      <c r="BI136">
        <v>15</v>
      </c>
      <c r="BJ136" t="s">
        <v>258</v>
      </c>
      <c r="BK136" t="s">
        <v>127</v>
      </c>
      <c r="BL136" t="s">
        <v>258</v>
      </c>
      <c r="BM136" t="s">
        <v>2552</v>
      </c>
      <c r="BN136" t="s">
        <v>74</v>
      </c>
      <c r="BO136" t="s">
        <v>2553</v>
      </c>
      <c r="BP136" t="s">
        <v>74</v>
      </c>
      <c r="BQ136" t="s">
        <v>74</v>
      </c>
      <c r="BR136" t="s">
        <v>102</v>
      </c>
      <c r="BS136" t="s">
        <v>2554</v>
      </c>
      <c r="BT136" t="str">
        <f>HYPERLINK("https%3A%2F%2Fwww.webofscience.com%2Fwos%2Fwoscc%2Ffull-record%2FWOS:000455888400002","View Full Record in Web of Science")</f>
        <v>View Full Record in Web of Science</v>
      </c>
    </row>
    <row r="137" spans="1:72" x14ac:dyDescent="0.25">
      <c r="A137" t="s">
        <v>72</v>
      </c>
      <c r="B137" t="s">
        <v>2555</v>
      </c>
      <c r="C137" t="s">
        <v>74</v>
      </c>
      <c r="D137" t="s">
        <v>74</v>
      </c>
      <c r="E137" t="s">
        <v>74</v>
      </c>
      <c r="F137" t="s">
        <v>2556</v>
      </c>
      <c r="G137" t="s">
        <v>74</v>
      </c>
      <c r="H137" t="s">
        <v>74</v>
      </c>
      <c r="I137" t="s">
        <v>2557</v>
      </c>
      <c r="J137" t="s">
        <v>2558</v>
      </c>
      <c r="K137" t="s">
        <v>74</v>
      </c>
      <c r="L137" t="s">
        <v>74</v>
      </c>
      <c r="M137" t="s">
        <v>78</v>
      </c>
      <c r="N137" t="s">
        <v>108</v>
      </c>
      <c r="O137" t="s">
        <v>74</v>
      </c>
      <c r="P137" t="s">
        <v>74</v>
      </c>
      <c r="Q137" t="s">
        <v>74</v>
      </c>
      <c r="R137" t="s">
        <v>74</v>
      </c>
      <c r="S137" t="s">
        <v>74</v>
      </c>
      <c r="T137" t="s">
        <v>2559</v>
      </c>
      <c r="U137" t="s">
        <v>74</v>
      </c>
      <c r="V137" t="s">
        <v>2560</v>
      </c>
      <c r="W137" t="s">
        <v>2561</v>
      </c>
      <c r="X137" t="s">
        <v>2562</v>
      </c>
      <c r="Y137" t="s">
        <v>2563</v>
      </c>
      <c r="Z137" t="s">
        <v>2564</v>
      </c>
      <c r="AA137" t="s">
        <v>2565</v>
      </c>
      <c r="AB137" t="s">
        <v>2566</v>
      </c>
      <c r="AC137" t="s">
        <v>74</v>
      </c>
      <c r="AD137" t="s">
        <v>74</v>
      </c>
      <c r="AE137" t="s">
        <v>74</v>
      </c>
      <c r="AF137" t="s">
        <v>74</v>
      </c>
      <c r="AG137">
        <v>25</v>
      </c>
      <c r="AH137">
        <v>0</v>
      </c>
      <c r="AI137">
        <v>0</v>
      </c>
      <c r="AJ137">
        <v>0</v>
      </c>
      <c r="AK137">
        <v>4</v>
      </c>
      <c r="AL137" t="s">
        <v>2567</v>
      </c>
      <c r="AM137" t="s">
        <v>341</v>
      </c>
      <c r="AN137" t="s">
        <v>2568</v>
      </c>
      <c r="AO137" t="s">
        <v>2569</v>
      </c>
      <c r="AP137" t="s">
        <v>2570</v>
      </c>
      <c r="AQ137" t="s">
        <v>74</v>
      </c>
      <c r="AR137" t="s">
        <v>2571</v>
      </c>
      <c r="AS137" t="s">
        <v>2572</v>
      </c>
      <c r="AT137" t="s">
        <v>74</v>
      </c>
      <c r="AU137">
        <v>2019</v>
      </c>
      <c r="AV137" t="s">
        <v>74</v>
      </c>
      <c r="AW137">
        <v>13</v>
      </c>
      <c r="AX137" t="s">
        <v>74</v>
      </c>
      <c r="AY137" t="s">
        <v>74</v>
      </c>
      <c r="AZ137" t="s">
        <v>74</v>
      </c>
      <c r="BA137" t="s">
        <v>74</v>
      </c>
      <c r="BB137">
        <v>112</v>
      </c>
      <c r="BC137">
        <v>119</v>
      </c>
      <c r="BD137" t="s">
        <v>74</v>
      </c>
      <c r="BE137" t="s">
        <v>2573</v>
      </c>
      <c r="BF137" t="str">
        <f>HYPERLINK("http://dx.doi.org/10.20535/2410-8286.159259","http://dx.doi.org/10.20535/2410-8286.159259")</f>
        <v>http://dx.doi.org/10.20535/2410-8286.159259</v>
      </c>
      <c r="BG137" t="s">
        <v>74</v>
      </c>
      <c r="BH137" t="s">
        <v>74</v>
      </c>
      <c r="BI137">
        <v>8</v>
      </c>
      <c r="BJ137" t="s">
        <v>347</v>
      </c>
      <c r="BK137" t="s">
        <v>100</v>
      </c>
      <c r="BL137" t="s">
        <v>347</v>
      </c>
      <c r="BM137" t="s">
        <v>2574</v>
      </c>
      <c r="BN137" t="s">
        <v>74</v>
      </c>
      <c r="BO137" t="s">
        <v>2575</v>
      </c>
      <c r="BP137" t="s">
        <v>74</v>
      </c>
      <c r="BQ137" t="s">
        <v>74</v>
      </c>
      <c r="BR137" t="s">
        <v>102</v>
      </c>
      <c r="BS137" t="s">
        <v>2576</v>
      </c>
      <c r="BT137" t="str">
        <f>HYPERLINK("https%3A%2F%2Fwww.webofscience.com%2Fwos%2Fwoscc%2Ffull-record%2FWOS:000504843200014","View Full Record in Web of Science")</f>
        <v>View Full Record in Web of Science</v>
      </c>
    </row>
    <row r="138" spans="1:72" x14ac:dyDescent="0.25">
      <c r="A138" t="s">
        <v>72</v>
      </c>
      <c r="B138" t="s">
        <v>2577</v>
      </c>
      <c r="C138" t="s">
        <v>74</v>
      </c>
      <c r="D138" t="s">
        <v>74</v>
      </c>
      <c r="E138" t="s">
        <v>74</v>
      </c>
      <c r="F138" t="s">
        <v>2578</v>
      </c>
      <c r="G138" t="s">
        <v>74</v>
      </c>
      <c r="H138" t="s">
        <v>74</v>
      </c>
      <c r="I138" t="s">
        <v>2579</v>
      </c>
      <c r="J138" t="s">
        <v>2580</v>
      </c>
      <c r="K138" t="s">
        <v>74</v>
      </c>
      <c r="L138" t="s">
        <v>74</v>
      </c>
      <c r="M138" t="s">
        <v>78</v>
      </c>
      <c r="N138" t="s">
        <v>108</v>
      </c>
      <c r="O138" t="s">
        <v>74</v>
      </c>
      <c r="P138" t="s">
        <v>74</v>
      </c>
      <c r="Q138" t="s">
        <v>74</v>
      </c>
      <c r="R138" t="s">
        <v>74</v>
      </c>
      <c r="S138" t="s">
        <v>74</v>
      </c>
      <c r="T138" t="s">
        <v>2581</v>
      </c>
      <c r="U138" t="s">
        <v>2582</v>
      </c>
      <c r="V138" t="s">
        <v>2583</v>
      </c>
      <c r="W138" t="s">
        <v>2584</v>
      </c>
      <c r="X138" t="s">
        <v>2585</v>
      </c>
      <c r="Y138" t="s">
        <v>2586</v>
      </c>
      <c r="Z138" t="s">
        <v>2587</v>
      </c>
      <c r="AA138" t="s">
        <v>2588</v>
      </c>
      <c r="AB138" t="s">
        <v>2589</v>
      </c>
      <c r="AC138" t="s">
        <v>74</v>
      </c>
      <c r="AD138" t="s">
        <v>74</v>
      </c>
      <c r="AE138" t="s">
        <v>74</v>
      </c>
      <c r="AF138" t="s">
        <v>74</v>
      </c>
      <c r="AG138">
        <v>19</v>
      </c>
      <c r="AH138">
        <v>2</v>
      </c>
      <c r="AI138">
        <v>2</v>
      </c>
      <c r="AJ138">
        <v>0</v>
      </c>
      <c r="AK138">
        <v>0</v>
      </c>
      <c r="AL138" t="s">
        <v>2590</v>
      </c>
      <c r="AM138" t="s">
        <v>275</v>
      </c>
      <c r="AN138" t="s">
        <v>2591</v>
      </c>
      <c r="AO138" t="s">
        <v>2592</v>
      </c>
      <c r="AP138" t="s">
        <v>2593</v>
      </c>
      <c r="AQ138" t="s">
        <v>74</v>
      </c>
      <c r="AR138" t="s">
        <v>2594</v>
      </c>
      <c r="AS138" t="s">
        <v>2595</v>
      </c>
      <c r="AT138" t="s">
        <v>74</v>
      </c>
      <c r="AU138">
        <v>2019</v>
      </c>
      <c r="AV138">
        <v>28</v>
      </c>
      <c r="AW138">
        <v>1</v>
      </c>
      <c r="AX138" t="s">
        <v>74</v>
      </c>
      <c r="AY138" t="s">
        <v>74</v>
      </c>
      <c r="AZ138" t="s">
        <v>74</v>
      </c>
      <c r="BA138" t="s">
        <v>74</v>
      </c>
      <c r="BB138">
        <v>39</v>
      </c>
      <c r="BC138">
        <v>50</v>
      </c>
      <c r="BD138" t="s">
        <v>74</v>
      </c>
      <c r="BE138" t="s">
        <v>2596</v>
      </c>
      <c r="BF138" t="str">
        <f>HYPERLINK("http://dx.doi.org/10.15421/111905","http://dx.doi.org/10.15421/111905")</f>
        <v>http://dx.doi.org/10.15421/111905</v>
      </c>
      <c r="BG138" t="s">
        <v>74</v>
      </c>
      <c r="BH138" t="s">
        <v>74</v>
      </c>
      <c r="BI138">
        <v>12</v>
      </c>
      <c r="BJ138" t="s">
        <v>2597</v>
      </c>
      <c r="BK138" t="s">
        <v>100</v>
      </c>
      <c r="BL138" t="s">
        <v>1037</v>
      </c>
      <c r="BM138" t="s">
        <v>2598</v>
      </c>
      <c r="BN138" t="s">
        <v>74</v>
      </c>
      <c r="BO138" t="s">
        <v>926</v>
      </c>
      <c r="BP138" t="s">
        <v>74</v>
      </c>
      <c r="BQ138" t="s">
        <v>74</v>
      </c>
      <c r="BR138" t="s">
        <v>102</v>
      </c>
      <c r="BS138" t="s">
        <v>2599</v>
      </c>
      <c r="BT138" t="str">
        <f>HYPERLINK("https%3A%2F%2Fwww.webofscience.com%2Fwos%2Fwoscc%2Ffull-record%2FWOS:000465427000005","View Full Record in Web of Science")</f>
        <v>View Full Record in Web of Science</v>
      </c>
    </row>
    <row r="139" spans="1:72" x14ac:dyDescent="0.25">
      <c r="A139" t="s">
        <v>72</v>
      </c>
      <c r="B139" t="s">
        <v>2600</v>
      </c>
      <c r="C139" t="s">
        <v>74</v>
      </c>
      <c r="D139" t="s">
        <v>74</v>
      </c>
      <c r="E139" t="s">
        <v>74</v>
      </c>
      <c r="F139" t="s">
        <v>2601</v>
      </c>
      <c r="G139" t="s">
        <v>74</v>
      </c>
      <c r="H139" t="s">
        <v>74</v>
      </c>
      <c r="I139" t="s">
        <v>2602</v>
      </c>
      <c r="J139" t="s">
        <v>2603</v>
      </c>
      <c r="K139" t="s">
        <v>74</v>
      </c>
      <c r="L139" t="s">
        <v>74</v>
      </c>
      <c r="M139" t="s">
        <v>78</v>
      </c>
      <c r="N139" t="s">
        <v>108</v>
      </c>
      <c r="O139" t="s">
        <v>74</v>
      </c>
      <c r="P139" t="s">
        <v>74</v>
      </c>
      <c r="Q139" t="s">
        <v>74</v>
      </c>
      <c r="R139" t="s">
        <v>74</v>
      </c>
      <c r="S139" t="s">
        <v>74</v>
      </c>
      <c r="T139" t="s">
        <v>2604</v>
      </c>
      <c r="U139" t="s">
        <v>2605</v>
      </c>
      <c r="V139" t="s">
        <v>2606</v>
      </c>
      <c r="W139" t="s">
        <v>2607</v>
      </c>
      <c r="X139" t="s">
        <v>2608</v>
      </c>
      <c r="Y139" t="s">
        <v>2609</v>
      </c>
      <c r="Z139" t="s">
        <v>2610</v>
      </c>
      <c r="AA139" t="s">
        <v>2611</v>
      </c>
      <c r="AB139" t="s">
        <v>2612</v>
      </c>
      <c r="AC139" t="s">
        <v>74</v>
      </c>
      <c r="AD139" t="s">
        <v>74</v>
      </c>
      <c r="AE139" t="s">
        <v>74</v>
      </c>
      <c r="AF139" t="s">
        <v>74</v>
      </c>
      <c r="AG139">
        <v>41</v>
      </c>
      <c r="AH139">
        <v>11</v>
      </c>
      <c r="AI139">
        <v>11</v>
      </c>
      <c r="AJ139">
        <v>0</v>
      </c>
      <c r="AK139">
        <v>8</v>
      </c>
      <c r="AL139" t="s">
        <v>590</v>
      </c>
      <c r="AM139" t="s">
        <v>591</v>
      </c>
      <c r="AN139" t="s">
        <v>592</v>
      </c>
      <c r="AO139" t="s">
        <v>2613</v>
      </c>
      <c r="AP139" t="s">
        <v>2614</v>
      </c>
      <c r="AQ139" t="s">
        <v>74</v>
      </c>
      <c r="AR139" t="s">
        <v>2615</v>
      </c>
      <c r="AS139" t="s">
        <v>2616</v>
      </c>
      <c r="AT139" t="s">
        <v>74</v>
      </c>
      <c r="AU139">
        <v>2019</v>
      </c>
      <c r="AV139">
        <v>22</v>
      </c>
      <c r="AW139">
        <v>10</v>
      </c>
      <c r="AX139" t="s">
        <v>74</v>
      </c>
      <c r="AY139" t="s">
        <v>74</v>
      </c>
      <c r="AZ139" t="s">
        <v>74</v>
      </c>
      <c r="BA139" t="s">
        <v>74</v>
      </c>
      <c r="BB139">
        <v>1376</v>
      </c>
      <c r="BC139">
        <v>1395</v>
      </c>
      <c r="BD139" t="s">
        <v>74</v>
      </c>
      <c r="BE139" t="s">
        <v>2617</v>
      </c>
      <c r="BF139" t="str">
        <f>HYPERLINK("http://dx.doi.org/10.1080/1369118X.2018.1426777","http://dx.doi.org/10.1080/1369118X.2018.1426777")</f>
        <v>http://dx.doi.org/10.1080/1369118X.2018.1426777</v>
      </c>
      <c r="BG139" t="s">
        <v>74</v>
      </c>
      <c r="BH139" t="s">
        <v>74</v>
      </c>
      <c r="BI139">
        <v>20</v>
      </c>
      <c r="BJ139" t="s">
        <v>2618</v>
      </c>
      <c r="BK139" t="s">
        <v>127</v>
      </c>
      <c r="BL139" t="s">
        <v>2618</v>
      </c>
      <c r="BM139" t="s">
        <v>2619</v>
      </c>
      <c r="BN139" t="s">
        <v>74</v>
      </c>
      <c r="BO139" t="s">
        <v>74</v>
      </c>
      <c r="BP139" t="s">
        <v>74</v>
      </c>
      <c r="BQ139" t="s">
        <v>74</v>
      </c>
      <c r="BR139" t="s">
        <v>102</v>
      </c>
      <c r="BS139" t="s">
        <v>2620</v>
      </c>
      <c r="BT139" t="str">
        <f>HYPERLINK("https%3A%2F%2Fwww.webofscience.com%2Fwos%2Fwoscc%2Ffull-record%2FWOS:000487244200002","View Full Record in Web of Science")</f>
        <v>View Full Record in Web of Science</v>
      </c>
    </row>
    <row r="140" spans="1:72" x14ac:dyDescent="0.25">
      <c r="A140" t="s">
        <v>72</v>
      </c>
      <c r="B140" t="s">
        <v>2621</v>
      </c>
      <c r="C140" t="s">
        <v>74</v>
      </c>
      <c r="D140" t="s">
        <v>74</v>
      </c>
      <c r="E140" t="s">
        <v>74</v>
      </c>
      <c r="F140" t="s">
        <v>2622</v>
      </c>
      <c r="G140" t="s">
        <v>74</v>
      </c>
      <c r="H140" t="s">
        <v>74</v>
      </c>
      <c r="I140" t="s">
        <v>2623</v>
      </c>
      <c r="J140" t="s">
        <v>2624</v>
      </c>
      <c r="K140" t="s">
        <v>74</v>
      </c>
      <c r="L140" t="s">
        <v>74</v>
      </c>
      <c r="M140" t="s">
        <v>78</v>
      </c>
      <c r="N140" t="s">
        <v>108</v>
      </c>
      <c r="O140" t="s">
        <v>74</v>
      </c>
      <c r="P140" t="s">
        <v>74</v>
      </c>
      <c r="Q140" t="s">
        <v>74</v>
      </c>
      <c r="R140" t="s">
        <v>74</v>
      </c>
      <c r="S140" t="s">
        <v>74</v>
      </c>
      <c r="T140" t="s">
        <v>2625</v>
      </c>
      <c r="U140" t="s">
        <v>2626</v>
      </c>
      <c r="V140" t="s">
        <v>2627</v>
      </c>
      <c r="W140" t="s">
        <v>2628</v>
      </c>
      <c r="X140" t="s">
        <v>2629</v>
      </c>
      <c r="Y140" t="s">
        <v>2630</v>
      </c>
      <c r="Z140" t="s">
        <v>2631</v>
      </c>
      <c r="AA140" t="s">
        <v>2632</v>
      </c>
      <c r="AB140" t="s">
        <v>2633</v>
      </c>
      <c r="AC140" t="s">
        <v>74</v>
      </c>
      <c r="AD140" t="s">
        <v>74</v>
      </c>
      <c r="AE140" t="s">
        <v>74</v>
      </c>
      <c r="AF140" t="s">
        <v>74</v>
      </c>
      <c r="AG140">
        <v>18</v>
      </c>
      <c r="AH140">
        <v>0</v>
      </c>
      <c r="AI140">
        <v>0</v>
      </c>
      <c r="AJ140">
        <v>0</v>
      </c>
      <c r="AK140">
        <v>6</v>
      </c>
      <c r="AL140" t="s">
        <v>2634</v>
      </c>
      <c r="AM140" t="s">
        <v>2635</v>
      </c>
      <c r="AN140" t="s">
        <v>2636</v>
      </c>
      <c r="AO140" t="s">
        <v>2637</v>
      </c>
      <c r="AP140" t="s">
        <v>74</v>
      </c>
      <c r="AQ140" t="s">
        <v>74</v>
      </c>
      <c r="AR140" t="s">
        <v>2638</v>
      </c>
      <c r="AS140" t="s">
        <v>2639</v>
      </c>
      <c r="AT140" t="s">
        <v>74</v>
      </c>
      <c r="AU140">
        <v>2019</v>
      </c>
      <c r="AV140" t="s">
        <v>74</v>
      </c>
      <c r="AW140">
        <v>14</v>
      </c>
      <c r="AX140" t="s">
        <v>74</v>
      </c>
      <c r="AY140" t="s">
        <v>74</v>
      </c>
      <c r="AZ140" t="s">
        <v>74</v>
      </c>
      <c r="BA140" t="s">
        <v>74</v>
      </c>
      <c r="BB140">
        <v>83</v>
      </c>
      <c r="BC140">
        <v>95</v>
      </c>
      <c r="BD140" t="s">
        <v>74</v>
      </c>
      <c r="BE140" t="s">
        <v>2640</v>
      </c>
      <c r="BF140" t="str">
        <f>HYPERLINK("http://dx.doi.org/10.31392/iscs.2019.14.083","http://dx.doi.org/10.31392/iscs.2019.14.083")</f>
        <v>http://dx.doi.org/10.31392/iscs.2019.14.083</v>
      </c>
      <c r="BG140" t="s">
        <v>74</v>
      </c>
      <c r="BH140" t="s">
        <v>74</v>
      </c>
      <c r="BI140">
        <v>13</v>
      </c>
      <c r="BJ140" t="s">
        <v>370</v>
      </c>
      <c r="BK140" t="s">
        <v>100</v>
      </c>
      <c r="BL140" t="s">
        <v>371</v>
      </c>
      <c r="BM140" t="s">
        <v>2641</v>
      </c>
      <c r="BN140" t="s">
        <v>74</v>
      </c>
      <c r="BO140" t="s">
        <v>153</v>
      </c>
      <c r="BP140" t="s">
        <v>74</v>
      </c>
      <c r="BQ140" t="s">
        <v>74</v>
      </c>
      <c r="BR140" t="s">
        <v>102</v>
      </c>
      <c r="BS140" t="s">
        <v>2642</v>
      </c>
      <c r="BT140" t="str">
        <f>HYPERLINK("https%3A%2F%2Fwww.webofscience.com%2Fwos%2Fwoscc%2Ffull-record%2FWOS:000470123600004","View Full Record in Web of Science")</f>
        <v>View Full Record in Web of Science</v>
      </c>
    </row>
    <row r="141" spans="1:72" x14ac:dyDescent="0.25">
      <c r="A141" t="s">
        <v>72</v>
      </c>
      <c r="B141" t="s">
        <v>2643</v>
      </c>
      <c r="C141" t="s">
        <v>74</v>
      </c>
      <c r="D141" t="s">
        <v>74</v>
      </c>
      <c r="E141" t="s">
        <v>74</v>
      </c>
      <c r="F141" t="s">
        <v>2644</v>
      </c>
      <c r="G141" t="s">
        <v>74</v>
      </c>
      <c r="H141" t="s">
        <v>74</v>
      </c>
      <c r="I141" t="s">
        <v>2645</v>
      </c>
      <c r="J141" t="s">
        <v>2646</v>
      </c>
      <c r="K141" t="s">
        <v>74</v>
      </c>
      <c r="L141" t="s">
        <v>74</v>
      </c>
      <c r="M141" t="s">
        <v>78</v>
      </c>
      <c r="N141" t="s">
        <v>108</v>
      </c>
      <c r="O141" t="s">
        <v>74</v>
      </c>
      <c r="P141" t="s">
        <v>74</v>
      </c>
      <c r="Q141" t="s">
        <v>74</v>
      </c>
      <c r="R141" t="s">
        <v>74</v>
      </c>
      <c r="S141" t="s">
        <v>74</v>
      </c>
      <c r="T141" t="s">
        <v>2647</v>
      </c>
      <c r="U141" t="s">
        <v>74</v>
      </c>
      <c r="V141" t="s">
        <v>2648</v>
      </c>
      <c r="W141" t="s">
        <v>2649</v>
      </c>
      <c r="X141" t="s">
        <v>74</v>
      </c>
      <c r="Y141" t="s">
        <v>2650</v>
      </c>
      <c r="Z141" t="s">
        <v>2651</v>
      </c>
      <c r="AA141" t="s">
        <v>2652</v>
      </c>
      <c r="AB141" t="s">
        <v>2653</v>
      </c>
      <c r="AC141" t="s">
        <v>74</v>
      </c>
      <c r="AD141" t="s">
        <v>74</v>
      </c>
      <c r="AE141" t="s">
        <v>74</v>
      </c>
      <c r="AF141" t="s">
        <v>74</v>
      </c>
      <c r="AG141">
        <v>19</v>
      </c>
      <c r="AH141">
        <v>0</v>
      </c>
      <c r="AI141">
        <v>0</v>
      </c>
      <c r="AJ141">
        <v>0</v>
      </c>
      <c r="AK141">
        <v>0</v>
      </c>
      <c r="AL141" t="s">
        <v>2654</v>
      </c>
      <c r="AM141" t="s">
        <v>2655</v>
      </c>
      <c r="AN141" t="s">
        <v>2656</v>
      </c>
      <c r="AO141" t="s">
        <v>2657</v>
      </c>
      <c r="AP141" t="s">
        <v>2658</v>
      </c>
      <c r="AQ141" t="s">
        <v>74</v>
      </c>
      <c r="AR141" t="s">
        <v>2659</v>
      </c>
      <c r="AS141" t="s">
        <v>2660</v>
      </c>
      <c r="AT141" t="s">
        <v>74</v>
      </c>
      <c r="AU141">
        <v>2019</v>
      </c>
      <c r="AV141">
        <v>9</v>
      </c>
      <c r="AW141">
        <v>1</v>
      </c>
      <c r="AX141" t="s">
        <v>74</v>
      </c>
      <c r="AY141" t="s">
        <v>74</v>
      </c>
      <c r="AZ141" t="s">
        <v>74</v>
      </c>
      <c r="BA141" t="s">
        <v>74</v>
      </c>
      <c r="BB141">
        <v>147</v>
      </c>
      <c r="BC141">
        <v>157</v>
      </c>
      <c r="BD141" t="s">
        <v>74</v>
      </c>
      <c r="BE141" t="s">
        <v>2661</v>
      </c>
      <c r="BF141" t="str">
        <f>HYPERLINK("http://dx.doi.org/10.21277/sw.v1i9.327","http://dx.doi.org/10.21277/sw.v1i9.327")</f>
        <v>http://dx.doi.org/10.21277/sw.v1i9.327</v>
      </c>
      <c r="BG141" t="s">
        <v>74</v>
      </c>
      <c r="BH141" t="s">
        <v>74</v>
      </c>
      <c r="BI141">
        <v>11</v>
      </c>
      <c r="BJ141" t="s">
        <v>2662</v>
      </c>
      <c r="BK141" t="s">
        <v>100</v>
      </c>
      <c r="BL141" t="s">
        <v>2662</v>
      </c>
      <c r="BM141" t="s">
        <v>2663</v>
      </c>
      <c r="BN141" t="s">
        <v>74</v>
      </c>
      <c r="BO141" t="s">
        <v>153</v>
      </c>
      <c r="BP141" t="s">
        <v>74</v>
      </c>
      <c r="BQ141" t="s">
        <v>74</v>
      </c>
      <c r="BR141" t="s">
        <v>102</v>
      </c>
      <c r="BS141" t="s">
        <v>2664</v>
      </c>
      <c r="BT141" t="str">
        <f>HYPERLINK("https%3A%2F%2Fwww.webofscience.com%2Fwos%2Fwoscc%2Ffull-record%2FWOS:000501990800013","View Full Record in Web of Science")</f>
        <v>View Full Record in Web of Science</v>
      </c>
    </row>
    <row r="142" spans="1:72" x14ac:dyDescent="0.25">
      <c r="A142" t="s">
        <v>72</v>
      </c>
      <c r="B142" t="s">
        <v>2665</v>
      </c>
      <c r="C142" t="s">
        <v>74</v>
      </c>
      <c r="D142" t="s">
        <v>74</v>
      </c>
      <c r="E142" t="s">
        <v>74</v>
      </c>
      <c r="F142" t="s">
        <v>2666</v>
      </c>
      <c r="G142" t="s">
        <v>74</v>
      </c>
      <c r="H142" t="s">
        <v>74</v>
      </c>
      <c r="I142" t="s">
        <v>2667</v>
      </c>
      <c r="J142" t="s">
        <v>1821</v>
      </c>
      <c r="K142" t="s">
        <v>74</v>
      </c>
      <c r="L142" t="s">
        <v>74</v>
      </c>
      <c r="M142" t="s">
        <v>78</v>
      </c>
      <c r="N142" t="s">
        <v>108</v>
      </c>
      <c r="O142" t="s">
        <v>74</v>
      </c>
      <c r="P142" t="s">
        <v>74</v>
      </c>
      <c r="Q142" t="s">
        <v>74</v>
      </c>
      <c r="R142" t="s">
        <v>74</v>
      </c>
      <c r="S142" t="s">
        <v>74</v>
      </c>
      <c r="T142" t="s">
        <v>2668</v>
      </c>
      <c r="U142" t="s">
        <v>74</v>
      </c>
      <c r="V142" t="s">
        <v>2669</v>
      </c>
      <c r="W142" t="s">
        <v>2670</v>
      </c>
      <c r="X142" t="s">
        <v>2671</v>
      </c>
      <c r="Y142" t="s">
        <v>2672</v>
      </c>
      <c r="Z142" t="s">
        <v>74</v>
      </c>
      <c r="AA142" t="s">
        <v>2673</v>
      </c>
      <c r="AB142" t="s">
        <v>2674</v>
      </c>
      <c r="AC142" t="s">
        <v>74</v>
      </c>
      <c r="AD142" t="s">
        <v>74</v>
      </c>
      <c r="AE142" t="s">
        <v>74</v>
      </c>
      <c r="AF142" t="s">
        <v>74</v>
      </c>
      <c r="AG142">
        <v>20</v>
      </c>
      <c r="AH142">
        <v>0</v>
      </c>
      <c r="AI142">
        <v>0</v>
      </c>
      <c r="AJ142">
        <v>0</v>
      </c>
      <c r="AK142">
        <v>6</v>
      </c>
      <c r="AL142" t="s">
        <v>1829</v>
      </c>
      <c r="AM142" t="s">
        <v>1830</v>
      </c>
      <c r="AN142" t="s">
        <v>1831</v>
      </c>
      <c r="AO142" t="s">
        <v>1832</v>
      </c>
      <c r="AP142" t="s">
        <v>74</v>
      </c>
      <c r="AQ142" t="s">
        <v>74</v>
      </c>
      <c r="AR142" t="s">
        <v>1833</v>
      </c>
      <c r="AS142" t="s">
        <v>1834</v>
      </c>
      <c r="AT142" t="s">
        <v>74</v>
      </c>
      <c r="AU142">
        <v>2019</v>
      </c>
      <c r="AV142">
        <v>8</v>
      </c>
      <c r="AW142">
        <v>3.1</v>
      </c>
      <c r="AX142" t="s">
        <v>74</v>
      </c>
      <c r="AY142" t="s">
        <v>74</v>
      </c>
      <c r="AZ142" t="s">
        <v>394</v>
      </c>
      <c r="BA142" t="s">
        <v>74</v>
      </c>
      <c r="BB142">
        <v>118</v>
      </c>
      <c r="BC142">
        <v>125</v>
      </c>
      <c r="BD142" t="s">
        <v>74</v>
      </c>
      <c r="BE142" t="s">
        <v>74</v>
      </c>
      <c r="BF142" t="s">
        <v>74</v>
      </c>
      <c r="BG142" t="s">
        <v>74</v>
      </c>
      <c r="BH142" t="s">
        <v>74</v>
      </c>
      <c r="BI142">
        <v>8</v>
      </c>
      <c r="BJ142" t="s">
        <v>99</v>
      </c>
      <c r="BK142" t="s">
        <v>100</v>
      </c>
      <c r="BL142" t="s">
        <v>99</v>
      </c>
      <c r="BM142" t="s">
        <v>2675</v>
      </c>
      <c r="BN142" t="s">
        <v>74</v>
      </c>
      <c r="BO142" t="s">
        <v>74</v>
      </c>
      <c r="BP142" t="s">
        <v>74</v>
      </c>
      <c r="BQ142" t="s">
        <v>74</v>
      </c>
      <c r="BR142" t="s">
        <v>102</v>
      </c>
      <c r="BS142" t="s">
        <v>2676</v>
      </c>
      <c r="BT142" t="str">
        <f>HYPERLINK("https%3A%2F%2Fwww.webofscience.com%2Fwos%2Fwoscc%2Ffull-record%2FWOS:000490561600013","View Full Record in Web of Science")</f>
        <v>View Full Record in Web of Science</v>
      </c>
    </row>
    <row r="143" spans="1:72" x14ac:dyDescent="0.25">
      <c r="A143" t="s">
        <v>72</v>
      </c>
      <c r="B143" t="s">
        <v>2677</v>
      </c>
      <c r="C143" t="s">
        <v>74</v>
      </c>
      <c r="D143" t="s">
        <v>74</v>
      </c>
      <c r="E143" t="s">
        <v>74</v>
      </c>
      <c r="F143" t="s">
        <v>2678</v>
      </c>
      <c r="G143" t="s">
        <v>74</v>
      </c>
      <c r="H143" t="s">
        <v>74</v>
      </c>
      <c r="I143" t="s">
        <v>2679</v>
      </c>
      <c r="J143" t="s">
        <v>2680</v>
      </c>
      <c r="K143" t="s">
        <v>74</v>
      </c>
      <c r="L143" t="s">
        <v>74</v>
      </c>
      <c r="M143" t="s">
        <v>622</v>
      </c>
      <c r="N143" t="s">
        <v>108</v>
      </c>
      <c r="O143" t="s">
        <v>74</v>
      </c>
      <c r="P143" t="s">
        <v>74</v>
      </c>
      <c r="Q143" t="s">
        <v>74</v>
      </c>
      <c r="R143" t="s">
        <v>74</v>
      </c>
      <c r="S143" t="s">
        <v>74</v>
      </c>
      <c r="T143" t="s">
        <v>2681</v>
      </c>
      <c r="U143" t="s">
        <v>74</v>
      </c>
      <c r="V143" t="s">
        <v>2682</v>
      </c>
      <c r="W143" t="s">
        <v>2683</v>
      </c>
      <c r="X143" t="s">
        <v>2684</v>
      </c>
      <c r="Y143" t="s">
        <v>2685</v>
      </c>
      <c r="Z143" t="s">
        <v>2686</v>
      </c>
      <c r="AA143" t="s">
        <v>2687</v>
      </c>
      <c r="AB143" t="s">
        <v>2688</v>
      </c>
      <c r="AC143" t="s">
        <v>2689</v>
      </c>
      <c r="AD143" t="s">
        <v>2690</v>
      </c>
      <c r="AE143" t="s">
        <v>2691</v>
      </c>
      <c r="AF143" t="s">
        <v>74</v>
      </c>
      <c r="AG143">
        <v>9</v>
      </c>
      <c r="AH143">
        <v>1</v>
      </c>
      <c r="AI143">
        <v>1</v>
      </c>
      <c r="AJ143">
        <v>0</v>
      </c>
      <c r="AK143">
        <v>2</v>
      </c>
      <c r="AL143" t="s">
        <v>2692</v>
      </c>
      <c r="AM143" t="s">
        <v>1761</v>
      </c>
      <c r="AN143" t="s">
        <v>2693</v>
      </c>
      <c r="AO143" t="s">
        <v>2694</v>
      </c>
      <c r="AP143" t="s">
        <v>2695</v>
      </c>
      <c r="AQ143" t="s">
        <v>74</v>
      </c>
      <c r="AR143" t="s">
        <v>2696</v>
      </c>
      <c r="AS143" t="s">
        <v>2697</v>
      </c>
      <c r="AT143" t="s">
        <v>74</v>
      </c>
      <c r="AU143">
        <v>2019</v>
      </c>
      <c r="AV143">
        <v>19</v>
      </c>
      <c r="AW143">
        <v>3</v>
      </c>
      <c r="AX143" t="s">
        <v>74</v>
      </c>
      <c r="AY143" t="s">
        <v>74</v>
      </c>
      <c r="AZ143" t="s">
        <v>74</v>
      </c>
      <c r="BA143" t="s">
        <v>74</v>
      </c>
      <c r="BB143">
        <v>470</v>
      </c>
      <c r="BC143">
        <v>480</v>
      </c>
      <c r="BD143" t="s">
        <v>74</v>
      </c>
      <c r="BE143" t="s">
        <v>2698</v>
      </c>
      <c r="BF143" t="str">
        <f>HYPERLINK("http://dx.doi.org/10.22363/2313-2272-2019-19-3-470-480","http://dx.doi.org/10.22363/2313-2272-2019-19-3-470-480")</f>
        <v>http://dx.doi.org/10.22363/2313-2272-2019-19-3-470-480</v>
      </c>
      <c r="BG143" t="s">
        <v>74</v>
      </c>
      <c r="BH143" t="s">
        <v>74</v>
      </c>
      <c r="BI143">
        <v>11</v>
      </c>
      <c r="BJ143" t="s">
        <v>529</v>
      </c>
      <c r="BK143" t="s">
        <v>100</v>
      </c>
      <c r="BL143" t="s">
        <v>529</v>
      </c>
      <c r="BM143" t="s">
        <v>2699</v>
      </c>
      <c r="BN143" t="s">
        <v>74</v>
      </c>
      <c r="BO143" t="s">
        <v>153</v>
      </c>
      <c r="BP143" t="s">
        <v>74</v>
      </c>
      <c r="BQ143" t="s">
        <v>74</v>
      </c>
      <c r="BR143" t="s">
        <v>102</v>
      </c>
      <c r="BS143" t="s">
        <v>2700</v>
      </c>
      <c r="BT143" t="str">
        <f>HYPERLINK("https%3A%2F%2Fwww.webofscience.com%2Fwos%2Fwoscc%2Ffull-record%2FWOS:000485773200008","View Full Record in Web of Science")</f>
        <v>View Full Record in Web of Science</v>
      </c>
    </row>
    <row r="144" spans="1:72" x14ac:dyDescent="0.25">
      <c r="A144" t="s">
        <v>72</v>
      </c>
      <c r="B144" t="s">
        <v>2701</v>
      </c>
      <c r="C144" t="s">
        <v>74</v>
      </c>
      <c r="D144" t="s">
        <v>74</v>
      </c>
      <c r="E144" t="s">
        <v>74</v>
      </c>
      <c r="F144" t="s">
        <v>2702</v>
      </c>
      <c r="G144" t="s">
        <v>74</v>
      </c>
      <c r="H144" t="s">
        <v>74</v>
      </c>
      <c r="I144" t="s">
        <v>2703</v>
      </c>
      <c r="J144" t="s">
        <v>873</v>
      </c>
      <c r="K144" t="s">
        <v>74</v>
      </c>
      <c r="L144" t="s">
        <v>74</v>
      </c>
      <c r="M144" t="s">
        <v>78</v>
      </c>
      <c r="N144" t="s">
        <v>108</v>
      </c>
      <c r="O144" t="s">
        <v>74</v>
      </c>
      <c r="P144" t="s">
        <v>74</v>
      </c>
      <c r="Q144" t="s">
        <v>74</v>
      </c>
      <c r="R144" t="s">
        <v>74</v>
      </c>
      <c r="S144" t="s">
        <v>74</v>
      </c>
      <c r="T144" t="s">
        <v>2704</v>
      </c>
      <c r="U144" t="s">
        <v>74</v>
      </c>
      <c r="V144" t="s">
        <v>2705</v>
      </c>
      <c r="W144" t="s">
        <v>2706</v>
      </c>
      <c r="X144" t="s">
        <v>2707</v>
      </c>
      <c r="Y144" t="s">
        <v>2708</v>
      </c>
      <c r="Z144" t="s">
        <v>2709</v>
      </c>
      <c r="AA144" t="s">
        <v>2710</v>
      </c>
      <c r="AB144" t="s">
        <v>74</v>
      </c>
      <c r="AC144" t="s">
        <v>74</v>
      </c>
      <c r="AD144" t="s">
        <v>74</v>
      </c>
      <c r="AE144" t="s">
        <v>74</v>
      </c>
      <c r="AF144" t="s">
        <v>74</v>
      </c>
      <c r="AG144">
        <v>8</v>
      </c>
      <c r="AH144">
        <v>0</v>
      </c>
      <c r="AI144">
        <v>0</v>
      </c>
      <c r="AJ144">
        <v>1</v>
      </c>
      <c r="AK144">
        <v>4</v>
      </c>
      <c r="AL144" t="s">
        <v>882</v>
      </c>
      <c r="AM144" t="s">
        <v>883</v>
      </c>
      <c r="AN144" t="s">
        <v>884</v>
      </c>
      <c r="AO144" t="s">
        <v>885</v>
      </c>
      <c r="AP144" t="s">
        <v>74</v>
      </c>
      <c r="AQ144" t="s">
        <v>74</v>
      </c>
      <c r="AR144" t="s">
        <v>886</v>
      </c>
      <c r="AS144" t="s">
        <v>887</v>
      </c>
      <c r="AT144" t="s">
        <v>74</v>
      </c>
      <c r="AU144">
        <v>2019</v>
      </c>
      <c r="AV144" t="s">
        <v>74</v>
      </c>
      <c r="AW144">
        <v>12</v>
      </c>
      <c r="AX144" t="s">
        <v>74</v>
      </c>
      <c r="AY144" t="s">
        <v>74</v>
      </c>
      <c r="AZ144" t="s">
        <v>74</v>
      </c>
      <c r="BA144" t="s">
        <v>74</v>
      </c>
      <c r="BB144">
        <v>74</v>
      </c>
      <c r="BC144">
        <v>82</v>
      </c>
      <c r="BD144" t="s">
        <v>74</v>
      </c>
      <c r="BE144" t="s">
        <v>2711</v>
      </c>
      <c r="BF144" t="str">
        <f>HYPERLINK("http://dx.doi.org/10.24919/2519-058x.12.177556","http://dx.doi.org/10.24919/2519-058x.12.177556")</f>
        <v>http://dx.doi.org/10.24919/2519-058x.12.177556</v>
      </c>
      <c r="BG144" t="s">
        <v>74</v>
      </c>
      <c r="BH144" t="s">
        <v>74</v>
      </c>
      <c r="BI144">
        <v>9</v>
      </c>
      <c r="BJ144" t="s">
        <v>417</v>
      </c>
      <c r="BK144" t="s">
        <v>100</v>
      </c>
      <c r="BL144" t="s">
        <v>417</v>
      </c>
      <c r="BM144" t="s">
        <v>2712</v>
      </c>
      <c r="BN144" t="s">
        <v>74</v>
      </c>
      <c r="BO144" t="s">
        <v>373</v>
      </c>
      <c r="BP144" t="s">
        <v>74</v>
      </c>
      <c r="BQ144" t="s">
        <v>74</v>
      </c>
      <c r="BR144" t="s">
        <v>102</v>
      </c>
      <c r="BS144" t="s">
        <v>2713</v>
      </c>
      <c r="BT144" t="str">
        <f>HYPERLINK("https%3A%2F%2Fwww.webofscience.com%2Fwos%2Fwoscc%2Ffull-record%2FWOS:000492709900007","View Full Record in Web of Science")</f>
        <v>View Full Record in Web of Science</v>
      </c>
    </row>
    <row r="145" spans="1:72" x14ac:dyDescent="0.25">
      <c r="A145" t="s">
        <v>72</v>
      </c>
      <c r="B145" t="s">
        <v>2714</v>
      </c>
      <c r="C145" t="s">
        <v>74</v>
      </c>
      <c r="D145" t="s">
        <v>74</v>
      </c>
      <c r="E145" t="s">
        <v>74</v>
      </c>
      <c r="F145" t="s">
        <v>2715</v>
      </c>
      <c r="G145" t="s">
        <v>74</v>
      </c>
      <c r="H145" t="s">
        <v>74</v>
      </c>
      <c r="I145" t="s">
        <v>2716</v>
      </c>
      <c r="J145" t="s">
        <v>873</v>
      </c>
      <c r="K145" t="s">
        <v>74</v>
      </c>
      <c r="L145" t="s">
        <v>74</v>
      </c>
      <c r="M145" t="s">
        <v>78</v>
      </c>
      <c r="N145" t="s">
        <v>108</v>
      </c>
      <c r="O145" t="s">
        <v>74</v>
      </c>
      <c r="P145" t="s">
        <v>74</v>
      </c>
      <c r="Q145" t="s">
        <v>74</v>
      </c>
      <c r="R145" t="s">
        <v>74</v>
      </c>
      <c r="S145" t="s">
        <v>74</v>
      </c>
      <c r="T145" t="s">
        <v>2717</v>
      </c>
      <c r="U145" t="s">
        <v>74</v>
      </c>
      <c r="V145" t="s">
        <v>2718</v>
      </c>
      <c r="W145" t="s">
        <v>2719</v>
      </c>
      <c r="X145" t="s">
        <v>2720</v>
      </c>
      <c r="Y145" t="s">
        <v>2721</v>
      </c>
      <c r="Z145" t="s">
        <v>2722</v>
      </c>
      <c r="AA145" t="s">
        <v>2723</v>
      </c>
      <c r="AB145" t="s">
        <v>74</v>
      </c>
      <c r="AC145" t="s">
        <v>74</v>
      </c>
      <c r="AD145" t="s">
        <v>74</v>
      </c>
      <c r="AE145" t="s">
        <v>74</v>
      </c>
      <c r="AF145" t="s">
        <v>74</v>
      </c>
      <c r="AG145">
        <v>23</v>
      </c>
      <c r="AH145">
        <v>0</v>
      </c>
      <c r="AI145">
        <v>0</v>
      </c>
      <c r="AJ145">
        <v>0</v>
      </c>
      <c r="AK145">
        <v>3</v>
      </c>
      <c r="AL145" t="s">
        <v>882</v>
      </c>
      <c r="AM145" t="s">
        <v>883</v>
      </c>
      <c r="AN145" t="s">
        <v>884</v>
      </c>
      <c r="AO145" t="s">
        <v>885</v>
      </c>
      <c r="AP145" t="s">
        <v>74</v>
      </c>
      <c r="AQ145" t="s">
        <v>74</v>
      </c>
      <c r="AR145" t="s">
        <v>886</v>
      </c>
      <c r="AS145" t="s">
        <v>887</v>
      </c>
      <c r="AT145" t="s">
        <v>74</v>
      </c>
      <c r="AU145">
        <v>2019</v>
      </c>
      <c r="AV145" t="s">
        <v>74</v>
      </c>
      <c r="AW145">
        <v>12</v>
      </c>
      <c r="AX145" t="s">
        <v>74</v>
      </c>
      <c r="AY145" t="s">
        <v>74</v>
      </c>
      <c r="AZ145" t="s">
        <v>74</v>
      </c>
      <c r="BA145" t="s">
        <v>74</v>
      </c>
      <c r="BB145">
        <v>201</v>
      </c>
      <c r="BC145">
        <v>211</v>
      </c>
      <c r="BD145" t="s">
        <v>74</v>
      </c>
      <c r="BE145" t="s">
        <v>2724</v>
      </c>
      <c r="BF145" t="str">
        <f>HYPERLINK("http://dx.doi.org/10.24919/2519-058x.12.177557","http://dx.doi.org/10.24919/2519-058x.12.177557")</f>
        <v>http://dx.doi.org/10.24919/2519-058x.12.177557</v>
      </c>
      <c r="BG145" t="s">
        <v>74</v>
      </c>
      <c r="BH145" t="s">
        <v>74</v>
      </c>
      <c r="BI145">
        <v>11</v>
      </c>
      <c r="BJ145" t="s">
        <v>417</v>
      </c>
      <c r="BK145" t="s">
        <v>100</v>
      </c>
      <c r="BL145" t="s">
        <v>417</v>
      </c>
      <c r="BM145" t="s">
        <v>2712</v>
      </c>
      <c r="BN145" t="s">
        <v>74</v>
      </c>
      <c r="BO145" t="s">
        <v>373</v>
      </c>
      <c r="BP145" t="s">
        <v>74</v>
      </c>
      <c r="BQ145" t="s">
        <v>74</v>
      </c>
      <c r="BR145" t="s">
        <v>102</v>
      </c>
      <c r="BS145" t="s">
        <v>2725</v>
      </c>
      <c r="BT145" t="str">
        <f>HYPERLINK("https%3A%2F%2Fwww.webofscience.com%2Fwos%2Fwoscc%2Ffull-record%2FWOS:000492709900019","View Full Record in Web of Science")</f>
        <v>View Full Record in Web of Science</v>
      </c>
    </row>
    <row r="146" spans="1:72" x14ac:dyDescent="0.25">
      <c r="A146" t="s">
        <v>72</v>
      </c>
      <c r="B146" t="s">
        <v>2726</v>
      </c>
      <c r="C146" t="s">
        <v>74</v>
      </c>
      <c r="D146" t="s">
        <v>74</v>
      </c>
      <c r="E146" t="s">
        <v>74</v>
      </c>
      <c r="F146" t="s">
        <v>2727</v>
      </c>
      <c r="G146" t="s">
        <v>74</v>
      </c>
      <c r="H146" t="s">
        <v>74</v>
      </c>
      <c r="I146" t="s">
        <v>2728</v>
      </c>
      <c r="J146" t="s">
        <v>2729</v>
      </c>
      <c r="K146" t="s">
        <v>74</v>
      </c>
      <c r="L146" t="s">
        <v>74</v>
      </c>
      <c r="M146" t="s">
        <v>622</v>
      </c>
      <c r="N146" t="s">
        <v>108</v>
      </c>
      <c r="O146" t="s">
        <v>74</v>
      </c>
      <c r="P146" t="s">
        <v>74</v>
      </c>
      <c r="Q146" t="s">
        <v>74</v>
      </c>
      <c r="R146" t="s">
        <v>74</v>
      </c>
      <c r="S146" t="s">
        <v>74</v>
      </c>
      <c r="T146" t="s">
        <v>2730</v>
      </c>
      <c r="U146" t="s">
        <v>74</v>
      </c>
      <c r="V146" t="s">
        <v>2731</v>
      </c>
      <c r="W146" t="s">
        <v>2732</v>
      </c>
      <c r="X146" t="s">
        <v>2733</v>
      </c>
      <c r="Y146" t="s">
        <v>2734</v>
      </c>
      <c r="Z146" t="s">
        <v>2735</v>
      </c>
      <c r="AA146" t="s">
        <v>2736</v>
      </c>
      <c r="AB146" t="s">
        <v>2737</v>
      </c>
      <c r="AC146" t="s">
        <v>74</v>
      </c>
      <c r="AD146" t="s">
        <v>74</v>
      </c>
      <c r="AE146" t="s">
        <v>74</v>
      </c>
      <c r="AF146" t="s">
        <v>74</v>
      </c>
      <c r="AG146">
        <v>13</v>
      </c>
      <c r="AH146">
        <v>4</v>
      </c>
      <c r="AI146">
        <v>4</v>
      </c>
      <c r="AJ146">
        <v>1</v>
      </c>
      <c r="AK146">
        <v>4</v>
      </c>
      <c r="AL146" t="s">
        <v>2738</v>
      </c>
      <c r="AM146" t="s">
        <v>2739</v>
      </c>
      <c r="AN146" t="s">
        <v>2740</v>
      </c>
      <c r="AO146" t="s">
        <v>2741</v>
      </c>
      <c r="AP146" t="s">
        <v>74</v>
      </c>
      <c r="AQ146" t="s">
        <v>74</v>
      </c>
      <c r="AR146" t="s">
        <v>2742</v>
      </c>
      <c r="AS146" t="s">
        <v>2743</v>
      </c>
      <c r="AT146" t="s">
        <v>74</v>
      </c>
      <c r="AU146">
        <v>2019</v>
      </c>
      <c r="AV146" t="s">
        <v>74</v>
      </c>
      <c r="AW146" t="s">
        <v>2397</v>
      </c>
      <c r="AX146" t="s">
        <v>74</v>
      </c>
      <c r="AY146" t="s">
        <v>74</v>
      </c>
      <c r="AZ146" t="s">
        <v>74</v>
      </c>
      <c r="BA146" t="s">
        <v>74</v>
      </c>
      <c r="BB146">
        <v>132</v>
      </c>
      <c r="BC146">
        <v>149</v>
      </c>
      <c r="BD146" t="s">
        <v>74</v>
      </c>
      <c r="BE146" t="s">
        <v>74</v>
      </c>
      <c r="BF146" t="s">
        <v>74</v>
      </c>
      <c r="BG146" t="s">
        <v>74</v>
      </c>
      <c r="BH146" t="s">
        <v>74</v>
      </c>
      <c r="BI146">
        <v>18</v>
      </c>
      <c r="BJ146" t="s">
        <v>417</v>
      </c>
      <c r="BK146" t="s">
        <v>2744</v>
      </c>
      <c r="BL146" t="s">
        <v>417</v>
      </c>
      <c r="BM146" t="s">
        <v>2745</v>
      </c>
      <c r="BN146" t="s">
        <v>74</v>
      </c>
      <c r="BO146" t="s">
        <v>74</v>
      </c>
      <c r="BP146" t="s">
        <v>74</v>
      </c>
      <c r="BQ146" t="s">
        <v>74</v>
      </c>
      <c r="BR146" t="s">
        <v>102</v>
      </c>
      <c r="BS146" t="s">
        <v>2746</v>
      </c>
      <c r="BT146" t="str">
        <f>HYPERLINK("https%3A%2F%2Fwww.webofscience.com%2Fwos%2Fwoscc%2Ffull-record%2FWOS:000513930300005","View Full Record in Web of Science")</f>
        <v>View Full Record in Web of Science</v>
      </c>
    </row>
    <row r="147" spans="1:72" x14ac:dyDescent="0.25">
      <c r="A147" t="s">
        <v>72</v>
      </c>
      <c r="B147" t="s">
        <v>2747</v>
      </c>
      <c r="C147" t="s">
        <v>74</v>
      </c>
      <c r="D147" t="s">
        <v>74</v>
      </c>
      <c r="E147" t="s">
        <v>74</v>
      </c>
      <c r="F147" t="s">
        <v>2748</v>
      </c>
      <c r="G147" t="s">
        <v>74</v>
      </c>
      <c r="H147" t="s">
        <v>74</v>
      </c>
      <c r="I147" t="s">
        <v>2749</v>
      </c>
      <c r="J147" t="s">
        <v>2750</v>
      </c>
      <c r="K147" t="s">
        <v>74</v>
      </c>
      <c r="L147" t="s">
        <v>74</v>
      </c>
      <c r="M147" t="s">
        <v>78</v>
      </c>
      <c r="N147" t="s">
        <v>108</v>
      </c>
      <c r="O147" t="s">
        <v>74</v>
      </c>
      <c r="P147" t="s">
        <v>74</v>
      </c>
      <c r="Q147" t="s">
        <v>74</v>
      </c>
      <c r="R147" t="s">
        <v>74</v>
      </c>
      <c r="S147" t="s">
        <v>74</v>
      </c>
      <c r="T147" t="s">
        <v>2751</v>
      </c>
      <c r="U147" t="s">
        <v>74</v>
      </c>
      <c r="V147" t="s">
        <v>2752</v>
      </c>
      <c r="W147" t="s">
        <v>2753</v>
      </c>
      <c r="X147" t="s">
        <v>219</v>
      </c>
      <c r="Y147" t="s">
        <v>2754</v>
      </c>
      <c r="Z147" t="s">
        <v>2755</v>
      </c>
      <c r="AA147" t="s">
        <v>2756</v>
      </c>
      <c r="AB147" t="s">
        <v>2757</v>
      </c>
      <c r="AC147" t="s">
        <v>74</v>
      </c>
      <c r="AD147" t="s">
        <v>74</v>
      </c>
      <c r="AE147" t="s">
        <v>74</v>
      </c>
      <c r="AF147" t="s">
        <v>74</v>
      </c>
      <c r="AG147">
        <v>17</v>
      </c>
      <c r="AH147">
        <v>1</v>
      </c>
      <c r="AI147">
        <v>1</v>
      </c>
      <c r="AJ147">
        <v>0</v>
      </c>
      <c r="AK147">
        <v>4</v>
      </c>
      <c r="AL147" t="s">
        <v>2758</v>
      </c>
      <c r="AM147" t="s">
        <v>1675</v>
      </c>
      <c r="AN147" t="s">
        <v>2759</v>
      </c>
      <c r="AO147" t="s">
        <v>225</v>
      </c>
      <c r="AP147" t="s">
        <v>74</v>
      </c>
      <c r="AQ147" t="s">
        <v>74</v>
      </c>
      <c r="AR147" t="s">
        <v>2760</v>
      </c>
      <c r="AS147" t="s">
        <v>2761</v>
      </c>
      <c r="AT147" t="s">
        <v>74</v>
      </c>
      <c r="AU147">
        <v>2019</v>
      </c>
      <c r="AV147">
        <v>24</v>
      </c>
      <c r="AW147">
        <v>1</v>
      </c>
      <c r="AX147" t="s">
        <v>74</v>
      </c>
      <c r="AY147" t="s">
        <v>74</v>
      </c>
      <c r="AZ147" t="s">
        <v>74</v>
      </c>
      <c r="BA147" t="s">
        <v>74</v>
      </c>
      <c r="BB147">
        <v>4</v>
      </c>
      <c r="BC147">
        <v>14</v>
      </c>
      <c r="BD147" t="s">
        <v>74</v>
      </c>
      <c r="BE147" t="s">
        <v>2762</v>
      </c>
      <c r="BF147" t="str">
        <f>HYPERLINK("http://dx.doi.org/10.26641/2307-0404.2019.1.162168","http://dx.doi.org/10.26641/2307-0404.2019.1.162168")</f>
        <v>http://dx.doi.org/10.26641/2307-0404.2019.1.162168</v>
      </c>
      <c r="BG147" t="s">
        <v>74</v>
      </c>
      <c r="BH147" t="s">
        <v>74</v>
      </c>
      <c r="BI147">
        <v>11</v>
      </c>
      <c r="BJ147" t="s">
        <v>230</v>
      </c>
      <c r="BK147" t="s">
        <v>100</v>
      </c>
      <c r="BL147" t="s">
        <v>231</v>
      </c>
      <c r="BM147" t="s">
        <v>2763</v>
      </c>
      <c r="BN147" t="s">
        <v>74</v>
      </c>
      <c r="BO147" t="s">
        <v>926</v>
      </c>
      <c r="BP147" t="s">
        <v>74</v>
      </c>
      <c r="BQ147" t="s">
        <v>74</v>
      </c>
      <c r="BR147" t="s">
        <v>102</v>
      </c>
      <c r="BS147" t="s">
        <v>2764</v>
      </c>
      <c r="BT147" t="str">
        <f>HYPERLINK("https%3A%2F%2Fwww.webofscience.com%2Fwos%2Fwoscc%2Ffull-record%2FWOS:000471326100001","View Full Record in Web of Science")</f>
        <v>View Full Record in Web of Science</v>
      </c>
    </row>
    <row r="148" spans="1:72" x14ac:dyDescent="0.25">
      <c r="A148" t="s">
        <v>72</v>
      </c>
      <c r="B148" t="s">
        <v>2765</v>
      </c>
      <c r="C148" t="s">
        <v>74</v>
      </c>
      <c r="D148" t="s">
        <v>74</v>
      </c>
      <c r="E148" t="s">
        <v>74</v>
      </c>
      <c r="F148" t="s">
        <v>2766</v>
      </c>
      <c r="G148" t="s">
        <v>74</v>
      </c>
      <c r="H148" t="s">
        <v>74</v>
      </c>
      <c r="I148" t="s">
        <v>2767</v>
      </c>
      <c r="J148" t="s">
        <v>931</v>
      </c>
      <c r="K148" t="s">
        <v>74</v>
      </c>
      <c r="L148" t="s">
        <v>74</v>
      </c>
      <c r="M148" t="s">
        <v>78</v>
      </c>
      <c r="N148" t="s">
        <v>108</v>
      </c>
      <c r="O148" t="s">
        <v>74</v>
      </c>
      <c r="P148" t="s">
        <v>74</v>
      </c>
      <c r="Q148" t="s">
        <v>74</v>
      </c>
      <c r="R148" t="s">
        <v>74</v>
      </c>
      <c r="S148" t="s">
        <v>74</v>
      </c>
      <c r="T148" t="s">
        <v>2768</v>
      </c>
      <c r="U148" t="s">
        <v>74</v>
      </c>
      <c r="V148" t="s">
        <v>2769</v>
      </c>
      <c r="W148" t="s">
        <v>2770</v>
      </c>
      <c r="X148" t="s">
        <v>74</v>
      </c>
      <c r="Y148" t="s">
        <v>2771</v>
      </c>
      <c r="Z148" t="s">
        <v>2772</v>
      </c>
      <c r="AA148" t="s">
        <v>2773</v>
      </c>
      <c r="AB148" t="s">
        <v>2774</v>
      </c>
      <c r="AC148" t="s">
        <v>74</v>
      </c>
      <c r="AD148" t="s">
        <v>74</v>
      </c>
      <c r="AE148" t="s">
        <v>74</v>
      </c>
      <c r="AF148" t="s">
        <v>74</v>
      </c>
      <c r="AG148">
        <v>10</v>
      </c>
      <c r="AH148">
        <v>2</v>
      </c>
      <c r="AI148">
        <v>2</v>
      </c>
      <c r="AJ148">
        <v>0</v>
      </c>
      <c r="AK148">
        <v>4</v>
      </c>
      <c r="AL148" t="s">
        <v>2775</v>
      </c>
      <c r="AM148" t="s">
        <v>1030</v>
      </c>
      <c r="AN148" t="s">
        <v>2776</v>
      </c>
      <c r="AO148" t="s">
        <v>943</v>
      </c>
      <c r="AP148" t="s">
        <v>944</v>
      </c>
      <c r="AQ148" t="s">
        <v>74</v>
      </c>
      <c r="AR148" t="s">
        <v>945</v>
      </c>
      <c r="AS148" t="s">
        <v>946</v>
      </c>
      <c r="AT148" t="s">
        <v>74</v>
      </c>
      <c r="AU148">
        <v>2019</v>
      </c>
      <c r="AV148">
        <v>2</v>
      </c>
      <c r="AW148">
        <v>29</v>
      </c>
      <c r="AX148" t="s">
        <v>74</v>
      </c>
      <c r="AY148" t="s">
        <v>74</v>
      </c>
      <c r="AZ148" t="s">
        <v>74</v>
      </c>
      <c r="BA148" t="s">
        <v>74</v>
      </c>
      <c r="BB148">
        <v>487</v>
      </c>
      <c r="BC148">
        <v>495</v>
      </c>
      <c r="BD148" t="s">
        <v>74</v>
      </c>
      <c r="BE148" t="s">
        <v>2777</v>
      </c>
      <c r="BF148" t="str">
        <f>HYPERLINK("http://dx.doi.org/10.18371/fcaptp.v2i29.171995","http://dx.doi.org/10.18371/fcaptp.v2i29.171995")</f>
        <v>http://dx.doi.org/10.18371/fcaptp.v2i29.171995</v>
      </c>
      <c r="BG148" t="s">
        <v>74</v>
      </c>
      <c r="BH148" t="s">
        <v>74</v>
      </c>
      <c r="BI148">
        <v>9</v>
      </c>
      <c r="BJ148" t="s">
        <v>948</v>
      </c>
      <c r="BK148" t="s">
        <v>100</v>
      </c>
      <c r="BL148" t="s">
        <v>209</v>
      </c>
      <c r="BM148" t="s">
        <v>2778</v>
      </c>
      <c r="BN148" t="s">
        <v>74</v>
      </c>
      <c r="BO148" t="s">
        <v>153</v>
      </c>
      <c r="BP148" t="s">
        <v>74</v>
      </c>
      <c r="BQ148" t="s">
        <v>74</v>
      </c>
      <c r="BR148" t="s">
        <v>102</v>
      </c>
      <c r="BS148" t="s">
        <v>2779</v>
      </c>
      <c r="BT148" t="str">
        <f>HYPERLINK("https%3A%2F%2Fwww.webofscience.com%2Fwos%2Fwoscc%2Ffull-record%2FWOS:000476605900050","View Full Record in Web of Science")</f>
        <v>View Full Record in Web of Science</v>
      </c>
    </row>
    <row r="149" spans="1:72" x14ac:dyDescent="0.25">
      <c r="A149" t="s">
        <v>72</v>
      </c>
      <c r="B149" t="s">
        <v>2780</v>
      </c>
      <c r="C149" t="s">
        <v>74</v>
      </c>
      <c r="D149" t="s">
        <v>74</v>
      </c>
      <c r="E149" t="s">
        <v>74</v>
      </c>
      <c r="F149" t="s">
        <v>2781</v>
      </c>
      <c r="G149" t="s">
        <v>74</v>
      </c>
      <c r="H149" t="s">
        <v>74</v>
      </c>
      <c r="I149" t="s">
        <v>2782</v>
      </c>
      <c r="J149" t="s">
        <v>333</v>
      </c>
      <c r="K149" t="s">
        <v>74</v>
      </c>
      <c r="L149" t="s">
        <v>74</v>
      </c>
      <c r="M149" t="s">
        <v>401</v>
      </c>
      <c r="N149" t="s">
        <v>108</v>
      </c>
      <c r="O149" t="s">
        <v>74</v>
      </c>
      <c r="P149" t="s">
        <v>74</v>
      </c>
      <c r="Q149" t="s">
        <v>74</v>
      </c>
      <c r="R149" t="s">
        <v>74</v>
      </c>
      <c r="S149" t="s">
        <v>74</v>
      </c>
      <c r="T149" t="s">
        <v>2783</v>
      </c>
      <c r="U149" t="s">
        <v>74</v>
      </c>
      <c r="V149" t="s">
        <v>2784</v>
      </c>
      <c r="W149" t="s">
        <v>2785</v>
      </c>
      <c r="X149" t="s">
        <v>2786</v>
      </c>
      <c r="Y149" t="s">
        <v>2787</v>
      </c>
      <c r="Z149" t="s">
        <v>2788</v>
      </c>
      <c r="AA149" t="s">
        <v>2789</v>
      </c>
      <c r="AB149" t="s">
        <v>74</v>
      </c>
      <c r="AC149" t="s">
        <v>74</v>
      </c>
      <c r="AD149" t="s">
        <v>74</v>
      </c>
      <c r="AE149" t="s">
        <v>74</v>
      </c>
      <c r="AF149" t="s">
        <v>74</v>
      </c>
      <c r="AG149">
        <v>10</v>
      </c>
      <c r="AH149">
        <v>2</v>
      </c>
      <c r="AI149">
        <v>2</v>
      </c>
      <c r="AJ149">
        <v>0</v>
      </c>
      <c r="AK149">
        <v>3</v>
      </c>
      <c r="AL149" t="s">
        <v>1496</v>
      </c>
      <c r="AM149" t="s">
        <v>341</v>
      </c>
      <c r="AN149" t="s">
        <v>342</v>
      </c>
      <c r="AO149" t="s">
        <v>343</v>
      </c>
      <c r="AP149" t="s">
        <v>74</v>
      </c>
      <c r="AQ149" t="s">
        <v>74</v>
      </c>
      <c r="AR149" t="s">
        <v>344</v>
      </c>
      <c r="AS149" t="s">
        <v>345</v>
      </c>
      <c r="AT149" t="s">
        <v>74</v>
      </c>
      <c r="AU149">
        <v>2019</v>
      </c>
      <c r="AV149">
        <v>69</v>
      </c>
      <c r="AW149">
        <v>1</v>
      </c>
      <c r="AX149" t="s">
        <v>74</v>
      </c>
      <c r="AY149" t="s">
        <v>74</v>
      </c>
      <c r="AZ149" t="s">
        <v>74</v>
      </c>
      <c r="BA149" t="s">
        <v>74</v>
      </c>
      <c r="BB149">
        <v>54</v>
      </c>
      <c r="BC149">
        <v>63</v>
      </c>
      <c r="BD149" t="s">
        <v>74</v>
      </c>
      <c r="BE149" t="s">
        <v>2790</v>
      </c>
      <c r="BF149" t="str">
        <f>HYPERLINK("http://dx.doi.org/10.33407/itlt.v69i1.2468","http://dx.doi.org/10.33407/itlt.v69i1.2468")</f>
        <v>http://dx.doi.org/10.33407/itlt.v69i1.2468</v>
      </c>
      <c r="BG149" t="s">
        <v>74</v>
      </c>
      <c r="BH149" t="s">
        <v>74</v>
      </c>
      <c r="BI149">
        <v>10</v>
      </c>
      <c r="BJ149" t="s">
        <v>347</v>
      </c>
      <c r="BK149" t="s">
        <v>100</v>
      </c>
      <c r="BL149" t="s">
        <v>347</v>
      </c>
      <c r="BM149" t="s">
        <v>2791</v>
      </c>
      <c r="BN149" t="s">
        <v>74</v>
      </c>
      <c r="BO149" t="s">
        <v>153</v>
      </c>
      <c r="BP149" t="s">
        <v>74</v>
      </c>
      <c r="BQ149" t="s">
        <v>74</v>
      </c>
      <c r="BR149" t="s">
        <v>102</v>
      </c>
      <c r="BS149" t="s">
        <v>2792</v>
      </c>
      <c r="BT149" t="str">
        <f>HYPERLINK("https%3A%2F%2Fwww.webofscience.com%2Fwos%2Fwoscc%2Ffull-record%2FWOS:000459603700005","View Full Record in Web of Science")</f>
        <v>View Full Record in Web of Science</v>
      </c>
    </row>
    <row r="150" spans="1:72" x14ac:dyDescent="0.25">
      <c r="A150" t="s">
        <v>72</v>
      </c>
      <c r="B150" t="s">
        <v>2793</v>
      </c>
      <c r="C150" t="s">
        <v>74</v>
      </c>
      <c r="D150" t="s">
        <v>74</v>
      </c>
      <c r="E150" t="s">
        <v>74</v>
      </c>
      <c r="F150" t="s">
        <v>2794</v>
      </c>
      <c r="G150" t="s">
        <v>74</v>
      </c>
      <c r="H150" t="s">
        <v>74</v>
      </c>
      <c r="I150" t="s">
        <v>2795</v>
      </c>
      <c r="J150" t="s">
        <v>2796</v>
      </c>
      <c r="K150" t="s">
        <v>74</v>
      </c>
      <c r="L150" t="s">
        <v>74</v>
      </c>
      <c r="M150" t="s">
        <v>78</v>
      </c>
      <c r="N150" t="s">
        <v>108</v>
      </c>
      <c r="O150" t="s">
        <v>74</v>
      </c>
      <c r="P150" t="s">
        <v>74</v>
      </c>
      <c r="Q150" t="s">
        <v>74</v>
      </c>
      <c r="R150" t="s">
        <v>74</v>
      </c>
      <c r="S150" t="s">
        <v>74</v>
      </c>
      <c r="T150" t="s">
        <v>2797</v>
      </c>
      <c r="U150" t="s">
        <v>2798</v>
      </c>
      <c r="V150" t="s">
        <v>2799</v>
      </c>
      <c r="W150" t="s">
        <v>2800</v>
      </c>
      <c r="X150" t="s">
        <v>74</v>
      </c>
      <c r="Y150" t="s">
        <v>2801</v>
      </c>
      <c r="Z150" t="s">
        <v>2802</v>
      </c>
      <c r="AA150" t="s">
        <v>74</v>
      </c>
      <c r="AB150" t="s">
        <v>2803</v>
      </c>
      <c r="AC150" t="s">
        <v>74</v>
      </c>
      <c r="AD150" t="s">
        <v>74</v>
      </c>
      <c r="AE150" t="s">
        <v>74</v>
      </c>
      <c r="AF150" t="s">
        <v>74</v>
      </c>
      <c r="AG150">
        <v>32</v>
      </c>
      <c r="AH150">
        <v>2</v>
      </c>
      <c r="AI150">
        <v>2</v>
      </c>
      <c r="AJ150">
        <v>0</v>
      </c>
      <c r="AK150">
        <v>2</v>
      </c>
      <c r="AL150" t="s">
        <v>2804</v>
      </c>
      <c r="AM150" t="s">
        <v>2805</v>
      </c>
      <c r="AN150" t="s">
        <v>2806</v>
      </c>
      <c r="AO150" t="s">
        <v>2807</v>
      </c>
      <c r="AP150" t="s">
        <v>2808</v>
      </c>
      <c r="AQ150" t="s">
        <v>74</v>
      </c>
      <c r="AR150" t="s">
        <v>2809</v>
      </c>
      <c r="AS150" t="s">
        <v>2810</v>
      </c>
      <c r="AT150" t="s">
        <v>74</v>
      </c>
      <c r="AU150">
        <v>2019</v>
      </c>
      <c r="AV150">
        <v>11</v>
      </c>
      <c r="AW150">
        <v>3</v>
      </c>
      <c r="AX150" t="s">
        <v>74</v>
      </c>
      <c r="AY150" t="s">
        <v>74</v>
      </c>
      <c r="AZ150" t="s">
        <v>74</v>
      </c>
      <c r="BA150" t="s">
        <v>74</v>
      </c>
      <c r="BB150">
        <v>71</v>
      </c>
      <c r="BC150">
        <v>104</v>
      </c>
      <c r="BD150" t="s">
        <v>74</v>
      </c>
      <c r="BE150" t="s">
        <v>2811</v>
      </c>
      <c r="BF150" t="str">
        <f>HYPERLINK("http://dx.doi.org/10.25285/2078-1938-2019-11-3-71-104","http://dx.doi.org/10.25285/2078-1938-2019-11-3-71-104")</f>
        <v>http://dx.doi.org/10.25285/2078-1938-2019-11-3-71-104</v>
      </c>
      <c r="BG150" t="s">
        <v>74</v>
      </c>
      <c r="BH150" t="s">
        <v>74</v>
      </c>
      <c r="BI150">
        <v>34</v>
      </c>
      <c r="BJ150" t="s">
        <v>150</v>
      </c>
      <c r="BK150" t="s">
        <v>100</v>
      </c>
      <c r="BL150" t="s">
        <v>151</v>
      </c>
      <c r="BM150" t="s">
        <v>2812</v>
      </c>
      <c r="BN150" t="s">
        <v>74</v>
      </c>
      <c r="BO150" t="s">
        <v>373</v>
      </c>
      <c r="BP150" t="s">
        <v>74</v>
      </c>
      <c r="BQ150" t="s">
        <v>74</v>
      </c>
      <c r="BR150" t="s">
        <v>102</v>
      </c>
      <c r="BS150" t="s">
        <v>2813</v>
      </c>
      <c r="BT150" t="str">
        <f>HYPERLINK("https%3A%2F%2Fwww.webofscience.com%2Fwos%2Fwoscc%2Ffull-record%2FWOS:000507406200004","View Full Record in Web of Science")</f>
        <v>View Full Record in Web of Science</v>
      </c>
    </row>
    <row r="151" spans="1:72" x14ac:dyDescent="0.25">
      <c r="A151" t="s">
        <v>72</v>
      </c>
      <c r="B151" t="s">
        <v>2814</v>
      </c>
      <c r="C151" t="s">
        <v>74</v>
      </c>
      <c r="D151" t="s">
        <v>74</v>
      </c>
      <c r="E151" t="s">
        <v>74</v>
      </c>
      <c r="F151" t="s">
        <v>2815</v>
      </c>
      <c r="G151" t="s">
        <v>74</v>
      </c>
      <c r="H151" t="s">
        <v>74</v>
      </c>
      <c r="I151" t="s">
        <v>2816</v>
      </c>
      <c r="J151" t="s">
        <v>2817</v>
      </c>
      <c r="K151" t="s">
        <v>74</v>
      </c>
      <c r="L151" t="s">
        <v>74</v>
      </c>
      <c r="M151" t="s">
        <v>78</v>
      </c>
      <c r="N151" t="s">
        <v>108</v>
      </c>
      <c r="O151" t="s">
        <v>74</v>
      </c>
      <c r="P151" t="s">
        <v>74</v>
      </c>
      <c r="Q151" t="s">
        <v>74</v>
      </c>
      <c r="R151" t="s">
        <v>74</v>
      </c>
      <c r="S151" t="s">
        <v>74</v>
      </c>
      <c r="T151" t="s">
        <v>2818</v>
      </c>
      <c r="U151" t="s">
        <v>2819</v>
      </c>
      <c r="V151" t="s">
        <v>2820</v>
      </c>
      <c r="W151" t="s">
        <v>2821</v>
      </c>
      <c r="X151" t="s">
        <v>2822</v>
      </c>
      <c r="Y151" t="s">
        <v>2823</v>
      </c>
      <c r="Z151" t="s">
        <v>2824</v>
      </c>
      <c r="AA151" t="s">
        <v>74</v>
      </c>
      <c r="AB151" t="s">
        <v>74</v>
      </c>
      <c r="AC151" t="s">
        <v>2825</v>
      </c>
      <c r="AD151" t="s">
        <v>2826</v>
      </c>
      <c r="AE151" t="s">
        <v>2827</v>
      </c>
      <c r="AF151" t="s">
        <v>74</v>
      </c>
      <c r="AG151">
        <v>39</v>
      </c>
      <c r="AH151">
        <v>1</v>
      </c>
      <c r="AI151">
        <v>1</v>
      </c>
      <c r="AJ151">
        <v>0</v>
      </c>
      <c r="AK151">
        <v>1</v>
      </c>
      <c r="AL151" t="s">
        <v>2061</v>
      </c>
      <c r="AM151" t="s">
        <v>2062</v>
      </c>
      <c r="AN151" t="s">
        <v>2063</v>
      </c>
      <c r="AO151" t="s">
        <v>2828</v>
      </c>
      <c r="AP151" t="s">
        <v>2829</v>
      </c>
      <c r="AQ151" t="s">
        <v>74</v>
      </c>
      <c r="AR151" t="s">
        <v>2817</v>
      </c>
      <c r="AS151" t="s">
        <v>2830</v>
      </c>
      <c r="AT151" t="s">
        <v>483</v>
      </c>
      <c r="AU151">
        <v>2018</v>
      </c>
      <c r="AV151">
        <v>11</v>
      </c>
      <c r="AW151">
        <v>4</v>
      </c>
      <c r="AX151" t="s">
        <v>74</v>
      </c>
      <c r="AY151" t="s">
        <v>74</v>
      </c>
      <c r="AZ151" t="s">
        <v>74</v>
      </c>
      <c r="BA151" t="s">
        <v>74</v>
      </c>
      <c r="BB151">
        <v>339</v>
      </c>
      <c r="BC151">
        <v>356</v>
      </c>
      <c r="BD151" t="s">
        <v>74</v>
      </c>
      <c r="BE151" t="s">
        <v>2831</v>
      </c>
      <c r="BF151" t="str">
        <f>HYPERLINK("http://dx.doi.org/10.1057/s41286-018-0060-3","http://dx.doi.org/10.1057/s41286-018-0060-3")</f>
        <v>http://dx.doi.org/10.1057/s41286-018-0060-3</v>
      </c>
      <c r="BG151" t="s">
        <v>74</v>
      </c>
      <c r="BH151" t="s">
        <v>74</v>
      </c>
      <c r="BI151">
        <v>18</v>
      </c>
      <c r="BJ151" t="s">
        <v>150</v>
      </c>
      <c r="BK151" t="s">
        <v>100</v>
      </c>
      <c r="BL151" t="s">
        <v>151</v>
      </c>
      <c r="BM151" t="s">
        <v>2832</v>
      </c>
      <c r="BN151" t="s">
        <v>74</v>
      </c>
      <c r="BO151" t="s">
        <v>74</v>
      </c>
      <c r="BP151" t="s">
        <v>74</v>
      </c>
      <c r="BQ151" t="s">
        <v>74</v>
      </c>
      <c r="BR151" t="s">
        <v>102</v>
      </c>
      <c r="BS151" t="s">
        <v>2833</v>
      </c>
      <c r="BT151" t="str">
        <f>HYPERLINK("https%3A%2F%2Fwww.webofscience.com%2Fwos%2Fwoscc%2Ffull-record%2FWOS:000455893900004","View Full Record in Web of Science")</f>
        <v>View Full Record in Web of Science</v>
      </c>
    </row>
    <row r="152" spans="1:72" x14ac:dyDescent="0.25">
      <c r="A152" t="s">
        <v>72</v>
      </c>
      <c r="B152" t="s">
        <v>2834</v>
      </c>
      <c r="C152" t="s">
        <v>74</v>
      </c>
      <c r="D152" t="s">
        <v>74</v>
      </c>
      <c r="E152" t="s">
        <v>74</v>
      </c>
      <c r="F152" t="s">
        <v>2835</v>
      </c>
      <c r="G152" t="s">
        <v>74</v>
      </c>
      <c r="H152" t="s">
        <v>74</v>
      </c>
      <c r="I152" t="s">
        <v>2836</v>
      </c>
      <c r="J152" t="s">
        <v>2837</v>
      </c>
      <c r="K152" t="s">
        <v>74</v>
      </c>
      <c r="L152" t="s">
        <v>74</v>
      </c>
      <c r="M152" t="s">
        <v>78</v>
      </c>
      <c r="N152" t="s">
        <v>108</v>
      </c>
      <c r="O152" t="s">
        <v>74</v>
      </c>
      <c r="P152" t="s">
        <v>74</v>
      </c>
      <c r="Q152" t="s">
        <v>74</v>
      </c>
      <c r="R152" t="s">
        <v>74</v>
      </c>
      <c r="S152" t="s">
        <v>74</v>
      </c>
      <c r="T152" t="s">
        <v>2838</v>
      </c>
      <c r="U152" t="s">
        <v>74</v>
      </c>
      <c r="V152" t="s">
        <v>2839</v>
      </c>
      <c r="W152" t="s">
        <v>2840</v>
      </c>
      <c r="X152" t="s">
        <v>2841</v>
      </c>
      <c r="Y152" t="s">
        <v>2842</v>
      </c>
      <c r="Z152" t="s">
        <v>74</v>
      </c>
      <c r="AA152" t="s">
        <v>74</v>
      </c>
      <c r="AB152" t="s">
        <v>74</v>
      </c>
      <c r="AC152" t="s">
        <v>74</v>
      </c>
      <c r="AD152" t="s">
        <v>74</v>
      </c>
      <c r="AE152" t="s">
        <v>74</v>
      </c>
      <c r="AF152" t="s">
        <v>74</v>
      </c>
      <c r="AG152">
        <v>40</v>
      </c>
      <c r="AH152">
        <v>5</v>
      </c>
      <c r="AI152">
        <v>5</v>
      </c>
      <c r="AJ152">
        <v>0</v>
      </c>
      <c r="AK152">
        <v>5</v>
      </c>
      <c r="AL152" t="s">
        <v>2843</v>
      </c>
      <c r="AM152" t="s">
        <v>2844</v>
      </c>
      <c r="AN152" t="s">
        <v>2845</v>
      </c>
      <c r="AO152" t="s">
        <v>2846</v>
      </c>
      <c r="AP152" t="s">
        <v>2847</v>
      </c>
      <c r="AQ152" t="s">
        <v>74</v>
      </c>
      <c r="AR152" t="s">
        <v>2848</v>
      </c>
      <c r="AS152" t="s">
        <v>2849</v>
      </c>
      <c r="AT152" t="s">
        <v>2850</v>
      </c>
      <c r="AU152">
        <v>2018</v>
      </c>
      <c r="AV152">
        <v>10</v>
      </c>
      <c r="AW152">
        <v>2</v>
      </c>
      <c r="AX152" t="s">
        <v>74</v>
      </c>
      <c r="AY152" t="s">
        <v>74</v>
      </c>
      <c r="AZ152" t="s">
        <v>74</v>
      </c>
      <c r="BA152" t="s">
        <v>74</v>
      </c>
      <c r="BB152">
        <v>100</v>
      </c>
      <c r="BC152">
        <v>125</v>
      </c>
      <c r="BD152" t="s">
        <v>74</v>
      </c>
      <c r="BE152" t="s">
        <v>74</v>
      </c>
      <c r="BF152" t="s">
        <v>74</v>
      </c>
      <c r="BG152" t="s">
        <v>74</v>
      </c>
      <c r="BH152" t="s">
        <v>74</v>
      </c>
      <c r="BI152">
        <v>26</v>
      </c>
      <c r="BJ152" t="s">
        <v>438</v>
      </c>
      <c r="BK152" t="s">
        <v>100</v>
      </c>
      <c r="BL152" t="s">
        <v>439</v>
      </c>
      <c r="BM152" t="s">
        <v>2851</v>
      </c>
      <c r="BN152" t="s">
        <v>74</v>
      </c>
      <c r="BO152" t="s">
        <v>74</v>
      </c>
      <c r="BP152" t="s">
        <v>74</v>
      </c>
      <c r="BQ152" t="s">
        <v>74</v>
      </c>
      <c r="BR152" t="s">
        <v>102</v>
      </c>
      <c r="BS152" t="s">
        <v>2852</v>
      </c>
      <c r="BT152" t="str">
        <f>HYPERLINK("https%3A%2F%2Fwww.webofscience.com%2Fwos%2Fwoscc%2Ffull-record%2FWOS:000455347300006","View Full Record in Web of Science")</f>
        <v>View Full Record in Web of Science</v>
      </c>
    </row>
    <row r="153" spans="1:72" x14ac:dyDescent="0.25">
      <c r="A153" t="s">
        <v>72</v>
      </c>
      <c r="B153" t="s">
        <v>2853</v>
      </c>
      <c r="C153" t="s">
        <v>74</v>
      </c>
      <c r="D153" t="s">
        <v>74</v>
      </c>
      <c r="E153" t="s">
        <v>74</v>
      </c>
      <c r="F153" t="s">
        <v>2854</v>
      </c>
      <c r="G153" t="s">
        <v>74</v>
      </c>
      <c r="H153" t="s">
        <v>74</v>
      </c>
      <c r="I153" t="s">
        <v>2855</v>
      </c>
      <c r="J153" t="s">
        <v>2431</v>
      </c>
      <c r="K153" t="s">
        <v>74</v>
      </c>
      <c r="L153" t="s">
        <v>74</v>
      </c>
      <c r="M153" t="s">
        <v>78</v>
      </c>
      <c r="N153" t="s">
        <v>108</v>
      </c>
      <c r="O153" t="s">
        <v>74</v>
      </c>
      <c r="P153" t="s">
        <v>74</v>
      </c>
      <c r="Q153" t="s">
        <v>74</v>
      </c>
      <c r="R153" t="s">
        <v>74</v>
      </c>
      <c r="S153" t="s">
        <v>74</v>
      </c>
      <c r="T153" t="s">
        <v>2856</v>
      </c>
      <c r="U153" t="s">
        <v>74</v>
      </c>
      <c r="V153" t="s">
        <v>2857</v>
      </c>
      <c r="W153" t="s">
        <v>2858</v>
      </c>
      <c r="X153" t="s">
        <v>2859</v>
      </c>
      <c r="Y153" t="s">
        <v>2860</v>
      </c>
      <c r="Z153" t="s">
        <v>2861</v>
      </c>
      <c r="AA153" t="s">
        <v>2862</v>
      </c>
      <c r="AB153" t="s">
        <v>2863</v>
      </c>
      <c r="AC153" t="s">
        <v>74</v>
      </c>
      <c r="AD153" t="s">
        <v>74</v>
      </c>
      <c r="AE153" t="s">
        <v>74</v>
      </c>
      <c r="AF153" t="s">
        <v>74</v>
      </c>
      <c r="AG153">
        <v>19</v>
      </c>
      <c r="AH153">
        <v>1</v>
      </c>
      <c r="AI153">
        <v>1</v>
      </c>
      <c r="AJ153">
        <v>0</v>
      </c>
      <c r="AK153">
        <v>7</v>
      </c>
      <c r="AL153" t="s">
        <v>2440</v>
      </c>
      <c r="AM153" t="s">
        <v>341</v>
      </c>
      <c r="AN153" t="s">
        <v>2441</v>
      </c>
      <c r="AO153" t="s">
        <v>2442</v>
      </c>
      <c r="AP153" t="s">
        <v>2443</v>
      </c>
      <c r="AQ153" t="s">
        <v>74</v>
      </c>
      <c r="AR153" t="s">
        <v>2444</v>
      </c>
      <c r="AS153" t="s">
        <v>2445</v>
      </c>
      <c r="AT153" t="s">
        <v>2864</v>
      </c>
      <c r="AU153">
        <v>2018</v>
      </c>
      <c r="AV153">
        <v>169</v>
      </c>
      <c r="AW153" t="s">
        <v>2397</v>
      </c>
      <c r="AX153" t="s">
        <v>74</v>
      </c>
      <c r="AY153" t="s">
        <v>74</v>
      </c>
      <c r="AZ153" t="s">
        <v>74</v>
      </c>
      <c r="BA153" t="s">
        <v>74</v>
      </c>
      <c r="BB153">
        <v>35</v>
      </c>
      <c r="BC153">
        <v>39</v>
      </c>
      <c r="BD153" t="s">
        <v>74</v>
      </c>
      <c r="BE153" t="s">
        <v>2865</v>
      </c>
      <c r="BF153" t="str">
        <f>HYPERLINK("http://dx.doi.org/10.21003/ea.V169-07","http://dx.doi.org/10.21003/ea.V169-07")</f>
        <v>http://dx.doi.org/10.21003/ea.V169-07</v>
      </c>
      <c r="BG153" t="s">
        <v>74</v>
      </c>
      <c r="BH153" t="s">
        <v>74</v>
      </c>
      <c r="BI153">
        <v>5</v>
      </c>
      <c r="BJ153" t="s">
        <v>303</v>
      </c>
      <c r="BK153" t="s">
        <v>100</v>
      </c>
      <c r="BL153" t="s">
        <v>209</v>
      </c>
      <c r="BM153" t="s">
        <v>2866</v>
      </c>
      <c r="BN153" t="s">
        <v>74</v>
      </c>
      <c r="BO153" t="s">
        <v>153</v>
      </c>
      <c r="BP153" t="s">
        <v>74</v>
      </c>
      <c r="BQ153" t="s">
        <v>74</v>
      </c>
      <c r="BR153" t="s">
        <v>102</v>
      </c>
      <c r="BS153" t="s">
        <v>2867</v>
      </c>
      <c r="BT153" t="str">
        <f>HYPERLINK("https%3A%2F%2Fwww.webofscience.com%2Fwos%2Fwoscc%2Ffull-record%2FWOS:000442111200007","View Full Record in Web of Science")</f>
        <v>View Full Record in Web of Science</v>
      </c>
    </row>
    <row r="154" spans="1:72" x14ac:dyDescent="0.25">
      <c r="A154" t="s">
        <v>72</v>
      </c>
      <c r="B154" t="s">
        <v>2868</v>
      </c>
      <c r="C154" t="s">
        <v>74</v>
      </c>
      <c r="D154" t="s">
        <v>74</v>
      </c>
      <c r="E154" t="s">
        <v>74</v>
      </c>
      <c r="F154" t="s">
        <v>2869</v>
      </c>
      <c r="G154" t="s">
        <v>74</v>
      </c>
      <c r="H154" t="s">
        <v>74</v>
      </c>
      <c r="I154" t="s">
        <v>2870</v>
      </c>
      <c r="J154" t="s">
        <v>2871</v>
      </c>
      <c r="K154" t="s">
        <v>74</v>
      </c>
      <c r="L154" t="s">
        <v>74</v>
      </c>
      <c r="M154" t="s">
        <v>78</v>
      </c>
      <c r="N154" t="s">
        <v>108</v>
      </c>
      <c r="O154" t="s">
        <v>74</v>
      </c>
      <c r="P154" t="s">
        <v>74</v>
      </c>
      <c r="Q154" t="s">
        <v>74</v>
      </c>
      <c r="R154" t="s">
        <v>74</v>
      </c>
      <c r="S154" t="s">
        <v>74</v>
      </c>
      <c r="T154" t="s">
        <v>74</v>
      </c>
      <c r="U154" t="s">
        <v>74</v>
      </c>
      <c r="V154" t="s">
        <v>2872</v>
      </c>
      <c r="W154" t="s">
        <v>2873</v>
      </c>
      <c r="X154" t="s">
        <v>2874</v>
      </c>
      <c r="Y154" t="s">
        <v>2875</v>
      </c>
      <c r="Z154" t="s">
        <v>74</v>
      </c>
      <c r="AA154" t="s">
        <v>2876</v>
      </c>
      <c r="AB154" t="s">
        <v>2877</v>
      </c>
      <c r="AC154" t="s">
        <v>74</v>
      </c>
      <c r="AD154" t="s">
        <v>74</v>
      </c>
      <c r="AE154" t="s">
        <v>74</v>
      </c>
      <c r="AF154" t="s">
        <v>74</v>
      </c>
      <c r="AG154">
        <v>83</v>
      </c>
      <c r="AH154">
        <v>3</v>
      </c>
      <c r="AI154">
        <v>3</v>
      </c>
      <c r="AJ154">
        <v>0</v>
      </c>
      <c r="AK154">
        <v>2</v>
      </c>
      <c r="AL154" t="s">
        <v>831</v>
      </c>
      <c r="AM154" t="s">
        <v>832</v>
      </c>
      <c r="AN154" t="s">
        <v>833</v>
      </c>
      <c r="AO154" t="s">
        <v>2878</v>
      </c>
      <c r="AP154" t="s">
        <v>2879</v>
      </c>
      <c r="AQ154" t="s">
        <v>74</v>
      </c>
      <c r="AR154" t="s">
        <v>2880</v>
      </c>
      <c r="AS154" t="s">
        <v>2881</v>
      </c>
      <c r="AT154" t="s">
        <v>183</v>
      </c>
      <c r="AU154">
        <v>2018</v>
      </c>
      <c r="AV154">
        <v>49</v>
      </c>
      <c r="AW154" t="s">
        <v>74</v>
      </c>
      <c r="AX154" t="s">
        <v>74</v>
      </c>
      <c r="AY154" t="s">
        <v>74</v>
      </c>
      <c r="AZ154" t="s">
        <v>74</v>
      </c>
      <c r="BA154" t="s">
        <v>74</v>
      </c>
      <c r="BB154">
        <v>166</v>
      </c>
      <c r="BC154">
        <v>186</v>
      </c>
      <c r="BD154" t="s">
        <v>74</v>
      </c>
      <c r="BE154" t="s">
        <v>2882</v>
      </c>
      <c r="BF154" t="str">
        <f>HYPERLINK("http://dx.doi.org/10.1017/S0067237818000140","http://dx.doi.org/10.1017/S0067237818000140")</f>
        <v>http://dx.doi.org/10.1017/S0067237818000140</v>
      </c>
      <c r="BG154" t="s">
        <v>74</v>
      </c>
      <c r="BH154" t="s">
        <v>74</v>
      </c>
      <c r="BI154">
        <v>21</v>
      </c>
      <c r="BJ154" t="s">
        <v>417</v>
      </c>
      <c r="BK154" t="s">
        <v>1441</v>
      </c>
      <c r="BL154" t="s">
        <v>417</v>
      </c>
      <c r="BM154" t="s">
        <v>2883</v>
      </c>
      <c r="BN154" t="s">
        <v>74</v>
      </c>
      <c r="BO154" t="s">
        <v>1816</v>
      </c>
      <c r="BP154" t="s">
        <v>74</v>
      </c>
      <c r="BQ154" t="s">
        <v>74</v>
      </c>
      <c r="BR154" t="s">
        <v>102</v>
      </c>
      <c r="BS154" t="s">
        <v>2884</v>
      </c>
      <c r="BT154" t="str">
        <f>HYPERLINK("https%3A%2F%2Fwww.webofscience.com%2Fwos%2Fwoscc%2Ffull-record%2FWOS:000431403100012","View Full Record in Web of Science")</f>
        <v>View Full Record in Web of Science</v>
      </c>
    </row>
    <row r="155" spans="1:72" x14ac:dyDescent="0.25">
      <c r="A155" t="s">
        <v>72</v>
      </c>
      <c r="B155" t="s">
        <v>2885</v>
      </c>
      <c r="C155" t="s">
        <v>74</v>
      </c>
      <c r="D155" t="s">
        <v>74</v>
      </c>
      <c r="E155" t="s">
        <v>74</v>
      </c>
      <c r="F155" t="s">
        <v>2886</v>
      </c>
      <c r="G155" t="s">
        <v>74</v>
      </c>
      <c r="H155" t="s">
        <v>74</v>
      </c>
      <c r="I155" t="s">
        <v>2887</v>
      </c>
      <c r="J155" t="s">
        <v>2074</v>
      </c>
      <c r="K155" t="s">
        <v>74</v>
      </c>
      <c r="L155" t="s">
        <v>74</v>
      </c>
      <c r="M155" t="s">
        <v>78</v>
      </c>
      <c r="N155" t="s">
        <v>108</v>
      </c>
      <c r="O155" t="s">
        <v>74</v>
      </c>
      <c r="P155" t="s">
        <v>74</v>
      </c>
      <c r="Q155" t="s">
        <v>74</v>
      </c>
      <c r="R155" t="s">
        <v>74</v>
      </c>
      <c r="S155" t="s">
        <v>74</v>
      </c>
      <c r="T155" t="s">
        <v>2888</v>
      </c>
      <c r="U155" t="s">
        <v>74</v>
      </c>
      <c r="V155" t="s">
        <v>2889</v>
      </c>
      <c r="W155" t="s">
        <v>2890</v>
      </c>
      <c r="X155" t="s">
        <v>2891</v>
      </c>
      <c r="Y155" t="s">
        <v>2892</v>
      </c>
      <c r="Z155" t="s">
        <v>2893</v>
      </c>
      <c r="AA155" t="s">
        <v>2894</v>
      </c>
      <c r="AB155" t="s">
        <v>74</v>
      </c>
      <c r="AC155" t="s">
        <v>74</v>
      </c>
      <c r="AD155" t="s">
        <v>74</v>
      </c>
      <c r="AE155" t="s">
        <v>74</v>
      </c>
      <c r="AF155" t="s">
        <v>74</v>
      </c>
      <c r="AG155">
        <v>21</v>
      </c>
      <c r="AH155">
        <v>4</v>
      </c>
      <c r="AI155">
        <v>4</v>
      </c>
      <c r="AJ155">
        <v>0</v>
      </c>
      <c r="AK155">
        <v>11</v>
      </c>
      <c r="AL155" t="s">
        <v>2083</v>
      </c>
      <c r="AM155" t="s">
        <v>2084</v>
      </c>
      <c r="AN155" t="s">
        <v>2085</v>
      </c>
      <c r="AO155" t="s">
        <v>2086</v>
      </c>
      <c r="AP155" t="s">
        <v>74</v>
      </c>
      <c r="AQ155" t="s">
        <v>74</v>
      </c>
      <c r="AR155" t="s">
        <v>2087</v>
      </c>
      <c r="AS155" t="s">
        <v>2088</v>
      </c>
      <c r="AT155" t="s">
        <v>816</v>
      </c>
      <c r="AU155">
        <v>2018</v>
      </c>
      <c r="AV155">
        <v>7</v>
      </c>
      <c r="AW155">
        <v>1</v>
      </c>
      <c r="AX155" t="s">
        <v>74</v>
      </c>
      <c r="AY155" t="s">
        <v>74</v>
      </c>
      <c r="AZ155" t="s">
        <v>74</v>
      </c>
      <c r="BA155" t="s">
        <v>74</v>
      </c>
      <c r="BB155">
        <v>26</v>
      </c>
      <c r="BC155">
        <v>33</v>
      </c>
      <c r="BD155" t="s">
        <v>74</v>
      </c>
      <c r="BE155" t="s">
        <v>2895</v>
      </c>
      <c r="BF155" t="str">
        <f>HYPERLINK("http://dx.doi.org/10.7596/taksad.v7i1.1460","http://dx.doi.org/10.7596/taksad.v7i1.1460")</f>
        <v>http://dx.doi.org/10.7596/taksad.v7i1.1460</v>
      </c>
      <c r="BG155" t="s">
        <v>74</v>
      </c>
      <c r="BH155" t="s">
        <v>74</v>
      </c>
      <c r="BI155">
        <v>8</v>
      </c>
      <c r="BJ155" t="s">
        <v>438</v>
      </c>
      <c r="BK155" t="s">
        <v>100</v>
      </c>
      <c r="BL155" t="s">
        <v>439</v>
      </c>
      <c r="BM155" t="s">
        <v>2896</v>
      </c>
      <c r="BN155" t="s">
        <v>74</v>
      </c>
      <c r="BO155" t="s">
        <v>153</v>
      </c>
      <c r="BP155" t="s">
        <v>74</v>
      </c>
      <c r="BQ155" t="s">
        <v>74</v>
      </c>
      <c r="BR155" t="s">
        <v>102</v>
      </c>
      <c r="BS155" t="s">
        <v>2897</v>
      </c>
      <c r="BT155" t="str">
        <f>HYPERLINK("https%3A%2F%2Fwww.webofscience.com%2Fwos%2Fwoscc%2Ffull-record%2FWOS:000430244600003","View Full Record in Web of Science")</f>
        <v>View Full Record in Web of Science</v>
      </c>
    </row>
    <row r="156" spans="1:72" x14ac:dyDescent="0.25">
      <c r="A156" t="s">
        <v>72</v>
      </c>
      <c r="B156" t="s">
        <v>2898</v>
      </c>
      <c r="C156" t="s">
        <v>74</v>
      </c>
      <c r="D156" t="s">
        <v>74</v>
      </c>
      <c r="E156" t="s">
        <v>74</v>
      </c>
      <c r="F156" t="s">
        <v>2899</v>
      </c>
      <c r="G156" t="s">
        <v>74</v>
      </c>
      <c r="H156" t="s">
        <v>74</v>
      </c>
      <c r="I156" t="s">
        <v>2900</v>
      </c>
      <c r="J156" t="s">
        <v>2901</v>
      </c>
      <c r="K156" t="s">
        <v>74</v>
      </c>
      <c r="L156" t="s">
        <v>74</v>
      </c>
      <c r="M156" t="s">
        <v>78</v>
      </c>
      <c r="N156" t="s">
        <v>108</v>
      </c>
      <c r="O156" t="s">
        <v>74</v>
      </c>
      <c r="P156" t="s">
        <v>74</v>
      </c>
      <c r="Q156" t="s">
        <v>74</v>
      </c>
      <c r="R156" t="s">
        <v>74</v>
      </c>
      <c r="S156" t="s">
        <v>74</v>
      </c>
      <c r="T156" t="s">
        <v>2902</v>
      </c>
      <c r="U156" t="s">
        <v>74</v>
      </c>
      <c r="V156" t="s">
        <v>2903</v>
      </c>
      <c r="W156" t="s">
        <v>2904</v>
      </c>
      <c r="X156" t="s">
        <v>2905</v>
      </c>
      <c r="Y156" t="s">
        <v>2906</v>
      </c>
      <c r="Z156" t="s">
        <v>2907</v>
      </c>
      <c r="AA156" t="s">
        <v>74</v>
      </c>
      <c r="AB156" t="s">
        <v>2908</v>
      </c>
      <c r="AC156" t="s">
        <v>2909</v>
      </c>
      <c r="AD156" t="s">
        <v>2910</v>
      </c>
      <c r="AE156" t="s">
        <v>2911</v>
      </c>
      <c r="AF156" t="s">
        <v>74</v>
      </c>
      <c r="AG156">
        <v>28</v>
      </c>
      <c r="AH156">
        <v>8</v>
      </c>
      <c r="AI156">
        <v>8</v>
      </c>
      <c r="AJ156">
        <v>1</v>
      </c>
      <c r="AK156">
        <v>11</v>
      </c>
      <c r="AL156" t="s">
        <v>2912</v>
      </c>
      <c r="AM156" t="s">
        <v>1737</v>
      </c>
      <c r="AN156" t="s">
        <v>2913</v>
      </c>
      <c r="AO156" t="s">
        <v>2914</v>
      </c>
      <c r="AP156" t="s">
        <v>74</v>
      </c>
      <c r="AQ156" t="s">
        <v>74</v>
      </c>
      <c r="AR156" t="s">
        <v>2915</v>
      </c>
      <c r="AS156" t="s">
        <v>2916</v>
      </c>
      <c r="AT156" t="s">
        <v>74</v>
      </c>
      <c r="AU156">
        <v>2018</v>
      </c>
      <c r="AV156">
        <v>24</v>
      </c>
      <c r="AW156">
        <v>3</v>
      </c>
      <c r="AX156" t="s">
        <v>74</v>
      </c>
      <c r="AY156" t="s">
        <v>74</v>
      </c>
      <c r="AZ156" t="s">
        <v>74</v>
      </c>
      <c r="BA156" t="s">
        <v>74</v>
      </c>
      <c r="BB156">
        <v>25</v>
      </c>
      <c r="BC156">
        <v>40</v>
      </c>
      <c r="BD156" t="s">
        <v>74</v>
      </c>
      <c r="BE156" t="s">
        <v>74</v>
      </c>
      <c r="BF156" t="s">
        <v>74</v>
      </c>
      <c r="BG156" t="s">
        <v>74</v>
      </c>
      <c r="BH156" t="s">
        <v>74</v>
      </c>
      <c r="BI156">
        <v>16</v>
      </c>
      <c r="BJ156" t="s">
        <v>2917</v>
      </c>
      <c r="BK156" t="s">
        <v>127</v>
      </c>
      <c r="BL156" t="s">
        <v>2917</v>
      </c>
      <c r="BM156" t="s">
        <v>2918</v>
      </c>
      <c r="BN156" t="s">
        <v>74</v>
      </c>
      <c r="BO156" t="s">
        <v>74</v>
      </c>
      <c r="BP156" t="s">
        <v>74</v>
      </c>
      <c r="BQ156" t="s">
        <v>74</v>
      </c>
      <c r="BR156" t="s">
        <v>102</v>
      </c>
      <c r="BS156" t="s">
        <v>2919</v>
      </c>
      <c r="BT156" t="str">
        <f>HYPERLINK("https%3A%2F%2Fwww.webofscience.com%2Fwos%2Fwoscc%2Ffull-record%2FWOS:000465581200002","View Full Record in Web of Science")</f>
        <v>View Full Record in Web of Science</v>
      </c>
    </row>
    <row r="157" spans="1:72" x14ac:dyDescent="0.25">
      <c r="A157" t="s">
        <v>72</v>
      </c>
      <c r="B157" t="s">
        <v>2920</v>
      </c>
      <c r="C157" t="s">
        <v>74</v>
      </c>
      <c r="D157" t="s">
        <v>74</v>
      </c>
      <c r="E157" t="s">
        <v>74</v>
      </c>
      <c r="F157" t="s">
        <v>2921</v>
      </c>
      <c r="G157" t="s">
        <v>74</v>
      </c>
      <c r="H157" t="s">
        <v>74</v>
      </c>
      <c r="I157" t="s">
        <v>2922</v>
      </c>
      <c r="J157" t="s">
        <v>1075</v>
      </c>
      <c r="K157" t="s">
        <v>74</v>
      </c>
      <c r="L157" t="s">
        <v>74</v>
      </c>
      <c r="M157" t="s">
        <v>622</v>
      </c>
      <c r="N157" t="s">
        <v>108</v>
      </c>
      <c r="O157" t="s">
        <v>74</v>
      </c>
      <c r="P157" t="s">
        <v>74</v>
      </c>
      <c r="Q157" t="s">
        <v>74</v>
      </c>
      <c r="R157" t="s">
        <v>74</v>
      </c>
      <c r="S157" t="s">
        <v>74</v>
      </c>
      <c r="T157" t="s">
        <v>2923</v>
      </c>
      <c r="U157" t="s">
        <v>74</v>
      </c>
      <c r="V157" t="s">
        <v>2924</v>
      </c>
      <c r="W157" t="s">
        <v>2925</v>
      </c>
      <c r="X157" t="s">
        <v>2926</v>
      </c>
      <c r="Y157" t="s">
        <v>2927</v>
      </c>
      <c r="Z157" t="s">
        <v>2928</v>
      </c>
      <c r="AA157" t="s">
        <v>74</v>
      </c>
      <c r="AB157" t="s">
        <v>74</v>
      </c>
      <c r="AC157" t="s">
        <v>74</v>
      </c>
      <c r="AD157" t="s">
        <v>74</v>
      </c>
      <c r="AE157" t="s">
        <v>74</v>
      </c>
      <c r="AF157" t="s">
        <v>74</v>
      </c>
      <c r="AG157">
        <v>8</v>
      </c>
      <c r="AH157">
        <v>0</v>
      </c>
      <c r="AI157">
        <v>0</v>
      </c>
      <c r="AJ157">
        <v>0</v>
      </c>
      <c r="AK157">
        <v>2</v>
      </c>
      <c r="AL157" t="s">
        <v>1081</v>
      </c>
      <c r="AM157" t="s">
        <v>1082</v>
      </c>
      <c r="AN157" t="s">
        <v>1083</v>
      </c>
      <c r="AO157" t="s">
        <v>1084</v>
      </c>
      <c r="AP157" t="s">
        <v>74</v>
      </c>
      <c r="AQ157" t="s">
        <v>74</v>
      </c>
      <c r="AR157" t="s">
        <v>1085</v>
      </c>
      <c r="AS157" t="s">
        <v>1086</v>
      </c>
      <c r="AT157" t="s">
        <v>74</v>
      </c>
      <c r="AU157">
        <v>2018</v>
      </c>
      <c r="AV157">
        <v>42</v>
      </c>
      <c r="AW157">
        <v>3</v>
      </c>
      <c r="AX157" t="s">
        <v>74</v>
      </c>
      <c r="AY157" t="s">
        <v>74</v>
      </c>
      <c r="AZ157" t="s">
        <v>74</v>
      </c>
      <c r="BA157" t="s">
        <v>74</v>
      </c>
      <c r="BB157">
        <v>31</v>
      </c>
      <c r="BC157">
        <v>41</v>
      </c>
      <c r="BD157" t="s">
        <v>74</v>
      </c>
      <c r="BE157" t="s">
        <v>2929</v>
      </c>
      <c r="BF157" t="str">
        <f>HYPERLINK("http://dx.doi.org/10.17072/2219-3111-2018-3-31-41","http://dx.doi.org/10.17072/2219-3111-2018-3-31-41")</f>
        <v>http://dx.doi.org/10.17072/2219-3111-2018-3-31-41</v>
      </c>
      <c r="BG157" t="s">
        <v>74</v>
      </c>
      <c r="BH157" t="s">
        <v>74</v>
      </c>
      <c r="BI157">
        <v>11</v>
      </c>
      <c r="BJ157" t="s">
        <v>417</v>
      </c>
      <c r="BK157" t="s">
        <v>100</v>
      </c>
      <c r="BL157" t="s">
        <v>417</v>
      </c>
      <c r="BM157" t="s">
        <v>2930</v>
      </c>
      <c r="BN157" t="s">
        <v>74</v>
      </c>
      <c r="BO157" t="s">
        <v>1230</v>
      </c>
      <c r="BP157" t="s">
        <v>74</v>
      </c>
      <c r="BQ157" t="s">
        <v>74</v>
      </c>
      <c r="BR157" t="s">
        <v>102</v>
      </c>
      <c r="BS157" t="s">
        <v>2931</v>
      </c>
      <c r="BT157" t="str">
        <f>HYPERLINK("https%3A%2F%2Fwww.webofscience.com%2Fwos%2Fwoscc%2Ffull-record%2FWOS:000456114900004","View Full Record in Web of Science")</f>
        <v>View Full Record in Web of Science</v>
      </c>
    </row>
    <row r="158" spans="1:72" x14ac:dyDescent="0.25">
      <c r="A158" t="s">
        <v>72</v>
      </c>
      <c r="B158" t="s">
        <v>2932</v>
      </c>
      <c r="C158" t="s">
        <v>74</v>
      </c>
      <c r="D158" t="s">
        <v>74</v>
      </c>
      <c r="E158" t="s">
        <v>74</v>
      </c>
      <c r="F158" t="s">
        <v>2933</v>
      </c>
      <c r="G158" t="s">
        <v>74</v>
      </c>
      <c r="H158" t="s">
        <v>74</v>
      </c>
      <c r="I158" t="s">
        <v>2934</v>
      </c>
      <c r="J158" t="s">
        <v>2935</v>
      </c>
      <c r="K158" t="s">
        <v>74</v>
      </c>
      <c r="L158" t="s">
        <v>74</v>
      </c>
      <c r="M158" t="s">
        <v>622</v>
      </c>
      <c r="N158" t="s">
        <v>108</v>
      </c>
      <c r="O158" t="s">
        <v>74</v>
      </c>
      <c r="P158" t="s">
        <v>74</v>
      </c>
      <c r="Q158" t="s">
        <v>74</v>
      </c>
      <c r="R158" t="s">
        <v>74</v>
      </c>
      <c r="S158" t="s">
        <v>74</v>
      </c>
      <c r="T158" t="s">
        <v>2936</v>
      </c>
      <c r="U158" t="s">
        <v>74</v>
      </c>
      <c r="V158" t="s">
        <v>2937</v>
      </c>
      <c r="W158" t="s">
        <v>2938</v>
      </c>
      <c r="X158" t="s">
        <v>1108</v>
      </c>
      <c r="Y158" t="s">
        <v>2939</v>
      </c>
      <c r="Z158" t="s">
        <v>74</v>
      </c>
      <c r="AA158" t="s">
        <v>2940</v>
      </c>
      <c r="AB158" t="s">
        <v>74</v>
      </c>
      <c r="AC158" t="s">
        <v>74</v>
      </c>
      <c r="AD158" t="s">
        <v>74</v>
      </c>
      <c r="AE158" t="s">
        <v>74</v>
      </c>
      <c r="AF158" t="s">
        <v>74</v>
      </c>
      <c r="AG158">
        <v>9</v>
      </c>
      <c r="AH158">
        <v>0</v>
      </c>
      <c r="AI158">
        <v>0</v>
      </c>
      <c r="AJ158">
        <v>4</v>
      </c>
      <c r="AK158">
        <v>11</v>
      </c>
      <c r="AL158" t="s">
        <v>2941</v>
      </c>
      <c r="AM158" t="s">
        <v>2942</v>
      </c>
      <c r="AN158" t="s">
        <v>2943</v>
      </c>
      <c r="AO158" t="s">
        <v>2944</v>
      </c>
      <c r="AP158" t="s">
        <v>2945</v>
      </c>
      <c r="AQ158" t="s">
        <v>74</v>
      </c>
      <c r="AR158" t="s">
        <v>2946</v>
      </c>
      <c r="AS158" t="s">
        <v>2947</v>
      </c>
      <c r="AT158" t="s">
        <v>74</v>
      </c>
      <c r="AU158">
        <v>2018</v>
      </c>
      <c r="AV158" t="s">
        <v>74</v>
      </c>
      <c r="AW158">
        <v>3</v>
      </c>
      <c r="AX158" t="s">
        <v>74</v>
      </c>
      <c r="AY158" t="s">
        <v>74</v>
      </c>
      <c r="AZ158" t="s">
        <v>74</v>
      </c>
      <c r="BA158" t="s">
        <v>74</v>
      </c>
      <c r="BB158">
        <v>92</v>
      </c>
      <c r="BC158">
        <v>98</v>
      </c>
      <c r="BD158" t="s">
        <v>74</v>
      </c>
      <c r="BE158" t="s">
        <v>2948</v>
      </c>
      <c r="BF158" t="str">
        <f>HYPERLINK("http://dx.doi.org/10.24195/2414-4665-2018-3-12","http://dx.doi.org/10.24195/2414-4665-2018-3-12")</f>
        <v>http://dx.doi.org/10.24195/2414-4665-2018-3-12</v>
      </c>
      <c r="BG158" t="s">
        <v>74</v>
      </c>
      <c r="BH158" t="s">
        <v>74</v>
      </c>
      <c r="BI158">
        <v>7</v>
      </c>
      <c r="BJ158" t="s">
        <v>347</v>
      </c>
      <c r="BK158" t="s">
        <v>100</v>
      </c>
      <c r="BL158" t="s">
        <v>347</v>
      </c>
      <c r="BM158" t="s">
        <v>2949</v>
      </c>
      <c r="BN158" t="s">
        <v>74</v>
      </c>
      <c r="BO158" t="s">
        <v>74</v>
      </c>
      <c r="BP158" t="s">
        <v>74</v>
      </c>
      <c r="BQ158" t="s">
        <v>74</v>
      </c>
      <c r="BR158" t="s">
        <v>102</v>
      </c>
      <c r="BS158" t="s">
        <v>2950</v>
      </c>
      <c r="BT158" t="str">
        <f>HYPERLINK("https%3A%2F%2Fwww.webofscience.com%2Fwos%2Fwoscc%2Ffull-record%2FWOS:000439442700012","View Full Record in Web of Science")</f>
        <v>View Full Record in Web of Science</v>
      </c>
    </row>
    <row r="159" spans="1:72" x14ac:dyDescent="0.25">
      <c r="A159" t="s">
        <v>72</v>
      </c>
      <c r="B159" t="s">
        <v>2951</v>
      </c>
      <c r="C159" t="s">
        <v>74</v>
      </c>
      <c r="D159" t="s">
        <v>74</v>
      </c>
      <c r="E159" t="s">
        <v>74</v>
      </c>
      <c r="F159" t="s">
        <v>2952</v>
      </c>
      <c r="G159" t="s">
        <v>74</v>
      </c>
      <c r="H159" t="s">
        <v>74</v>
      </c>
      <c r="I159" t="s">
        <v>2953</v>
      </c>
      <c r="J159" t="s">
        <v>2954</v>
      </c>
      <c r="K159" t="s">
        <v>74</v>
      </c>
      <c r="L159" t="s">
        <v>74</v>
      </c>
      <c r="M159" t="s">
        <v>78</v>
      </c>
      <c r="N159" t="s">
        <v>108</v>
      </c>
      <c r="O159" t="s">
        <v>74</v>
      </c>
      <c r="P159" t="s">
        <v>74</v>
      </c>
      <c r="Q159" t="s">
        <v>74</v>
      </c>
      <c r="R159" t="s">
        <v>74</v>
      </c>
      <c r="S159" t="s">
        <v>74</v>
      </c>
      <c r="T159" t="s">
        <v>2955</v>
      </c>
      <c r="U159" t="s">
        <v>2956</v>
      </c>
      <c r="V159" t="s">
        <v>2957</v>
      </c>
      <c r="W159" t="s">
        <v>2958</v>
      </c>
      <c r="X159" t="s">
        <v>2959</v>
      </c>
      <c r="Y159" t="s">
        <v>2960</v>
      </c>
      <c r="Z159" t="s">
        <v>2961</v>
      </c>
      <c r="AA159" t="s">
        <v>2962</v>
      </c>
      <c r="AB159" t="s">
        <v>2963</v>
      </c>
      <c r="AC159" t="s">
        <v>74</v>
      </c>
      <c r="AD159" t="s">
        <v>74</v>
      </c>
      <c r="AE159" t="s">
        <v>74</v>
      </c>
      <c r="AF159" t="s">
        <v>74</v>
      </c>
      <c r="AG159">
        <v>34</v>
      </c>
      <c r="AH159">
        <v>7</v>
      </c>
      <c r="AI159">
        <v>7</v>
      </c>
      <c r="AJ159">
        <v>2</v>
      </c>
      <c r="AK159">
        <v>23</v>
      </c>
      <c r="AL159" t="s">
        <v>519</v>
      </c>
      <c r="AM159" t="s">
        <v>520</v>
      </c>
      <c r="AN159" t="s">
        <v>521</v>
      </c>
      <c r="AO159" t="s">
        <v>2964</v>
      </c>
      <c r="AP159" t="s">
        <v>2965</v>
      </c>
      <c r="AQ159" t="s">
        <v>74</v>
      </c>
      <c r="AR159" t="s">
        <v>2966</v>
      </c>
      <c r="AS159" t="s">
        <v>2967</v>
      </c>
      <c r="AT159" t="s">
        <v>923</v>
      </c>
      <c r="AU159">
        <v>2018</v>
      </c>
      <c r="AV159">
        <v>66</v>
      </c>
      <c r="AW159">
        <v>1</v>
      </c>
      <c r="AX159" t="s">
        <v>74</v>
      </c>
      <c r="AY159" t="s">
        <v>74</v>
      </c>
      <c r="AZ159" t="s">
        <v>74</v>
      </c>
      <c r="BA159" t="s">
        <v>74</v>
      </c>
      <c r="BB159">
        <v>20</v>
      </c>
      <c r="BC159">
        <v>37</v>
      </c>
      <c r="BD159" t="s">
        <v>74</v>
      </c>
      <c r="BE159" t="s">
        <v>2968</v>
      </c>
      <c r="BF159" t="str">
        <f>HYPERLINK("http://dx.doi.org/10.1177/0011392116668223","http://dx.doi.org/10.1177/0011392116668223")</f>
        <v>http://dx.doi.org/10.1177/0011392116668223</v>
      </c>
      <c r="BG159" t="s">
        <v>74</v>
      </c>
      <c r="BH159" t="s">
        <v>74</v>
      </c>
      <c r="BI159">
        <v>18</v>
      </c>
      <c r="BJ159" t="s">
        <v>529</v>
      </c>
      <c r="BK159" t="s">
        <v>127</v>
      </c>
      <c r="BL159" t="s">
        <v>529</v>
      </c>
      <c r="BM159" t="s">
        <v>2969</v>
      </c>
      <c r="BN159" t="s">
        <v>74</v>
      </c>
      <c r="BO159" t="s">
        <v>1230</v>
      </c>
      <c r="BP159" t="s">
        <v>74</v>
      </c>
      <c r="BQ159" t="s">
        <v>74</v>
      </c>
      <c r="BR159" t="s">
        <v>102</v>
      </c>
      <c r="BS159" t="s">
        <v>2970</v>
      </c>
      <c r="BT159" t="str">
        <f>HYPERLINK("https%3A%2F%2Fwww.webofscience.com%2Fwos%2Fwoscc%2Ffull-record%2FWOS:000418182000002","View Full Record in Web of Science")</f>
        <v>View Full Record in Web of Science</v>
      </c>
    </row>
    <row r="160" spans="1:72" x14ac:dyDescent="0.25">
      <c r="A160" t="s">
        <v>72</v>
      </c>
      <c r="B160" t="s">
        <v>2971</v>
      </c>
      <c r="C160" t="s">
        <v>74</v>
      </c>
      <c r="D160" t="s">
        <v>74</v>
      </c>
      <c r="E160" t="s">
        <v>74</v>
      </c>
      <c r="F160" t="s">
        <v>2972</v>
      </c>
      <c r="G160" t="s">
        <v>74</v>
      </c>
      <c r="H160" t="s">
        <v>74</v>
      </c>
      <c r="I160" t="s">
        <v>2973</v>
      </c>
      <c r="J160" t="s">
        <v>288</v>
      </c>
      <c r="K160" t="s">
        <v>74</v>
      </c>
      <c r="L160" t="s">
        <v>74</v>
      </c>
      <c r="M160" t="s">
        <v>78</v>
      </c>
      <c r="N160" t="s">
        <v>108</v>
      </c>
      <c r="O160" t="s">
        <v>74</v>
      </c>
      <c r="P160" t="s">
        <v>74</v>
      </c>
      <c r="Q160" t="s">
        <v>74</v>
      </c>
      <c r="R160" t="s">
        <v>74</v>
      </c>
      <c r="S160" t="s">
        <v>74</v>
      </c>
      <c r="T160" t="s">
        <v>2974</v>
      </c>
      <c r="U160" t="s">
        <v>74</v>
      </c>
      <c r="V160" t="s">
        <v>2975</v>
      </c>
      <c r="W160" t="s">
        <v>2976</v>
      </c>
      <c r="X160" t="s">
        <v>2977</v>
      </c>
      <c r="Y160" t="s">
        <v>2978</v>
      </c>
      <c r="Z160" t="s">
        <v>2979</v>
      </c>
      <c r="AA160" t="s">
        <v>74</v>
      </c>
      <c r="AB160" t="s">
        <v>2980</v>
      </c>
      <c r="AC160" t="s">
        <v>74</v>
      </c>
      <c r="AD160" t="s">
        <v>74</v>
      </c>
      <c r="AE160" t="s">
        <v>74</v>
      </c>
      <c r="AF160" t="s">
        <v>74</v>
      </c>
      <c r="AG160">
        <v>8</v>
      </c>
      <c r="AH160">
        <v>0</v>
      </c>
      <c r="AI160">
        <v>0</v>
      </c>
      <c r="AJ160">
        <v>1</v>
      </c>
      <c r="AK160">
        <v>2</v>
      </c>
      <c r="AL160" t="s">
        <v>295</v>
      </c>
      <c r="AM160" t="s">
        <v>296</v>
      </c>
      <c r="AN160" t="s">
        <v>297</v>
      </c>
      <c r="AO160" t="s">
        <v>298</v>
      </c>
      <c r="AP160" t="s">
        <v>299</v>
      </c>
      <c r="AQ160" t="s">
        <v>74</v>
      </c>
      <c r="AR160" t="s">
        <v>300</v>
      </c>
      <c r="AS160" t="s">
        <v>301</v>
      </c>
      <c r="AT160" t="s">
        <v>74</v>
      </c>
      <c r="AU160">
        <v>2018</v>
      </c>
      <c r="AV160">
        <v>4</v>
      </c>
      <c r="AW160">
        <v>5</v>
      </c>
      <c r="AX160" t="s">
        <v>74</v>
      </c>
      <c r="AY160" t="s">
        <v>74</v>
      </c>
      <c r="AZ160" t="s">
        <v>74</v>
      </c>
      <c r="BA160" t="s">
        <v>74</v>
      </c>
      <c r="BB160">
        <v>63</v>
      </c>
      <c r="BC160">
        <v>66</v>
      </c>
      <c r="BD160" t="s">
        <v>74</v>
      </c>
      <c r="BE160" t="s">
        <v>2981</v>
      </c>
      <c r="BF160" t="str">
        <f>HYPERLINK("http://dx.doi.org/10.30525/2256-0742/2018-4-5-63-66","http://dx.doi.org/10.30525/2256-0742/2018-4-5-63-66")</f>
        <v>http://dx.doi.org/10.30525/2256-0742/2018-4-5-63-66</v>
      </c>
      <c r="BG160" t="s">
        <v>74</v>
      </c>
      <c r="BH160" t="s">
        <v>74</v>
      </c>
      <c r="BI160">
        <v>4</v>
      </c>
      <c r="BJ160" t="s">
        <v>303</v>
      </c>
      <c r="BK160" t="s">
        <v>100</v>
      </c>
      <c r="BL160" t="s">
        <v>209</v>
      </c>
      <c r="BM160" t="s">
        <v>2982</v>
      </c>
      <c r="BN160" t="s">
        <v>74</v>
      </c>
      <c r="BO160" t="s">
        <v>233</v>
      </c>
      <c r="BP160" t="s">
        <v>74</v>
      </c>
      <c r="BQ160" t="s">
        <v>74</v>
      </c>
      <c r="BR160" t="s">
        <v>102</v>
      </c>
      <c r="BS160" t="s">
        <v>2983</v>
      </c>
      <c r="BT160" t="str">
        <f>HYPERLINK("https%3A%2F%2Fwww.webofscience.com%2Fwos%2Fwoscc%2Ffull-record%2FWOS:000458333200011","View Full Record in Web of Science")</f>
        <v>View Full Record in Web of Science</v>
      </c>
    </row>
    <row r="161" spans="1:72" x14ac:dyDescent="0.25">
      <c r="A161" t="s">
        <v>72</v>
      </c>
      <c r="B161" t="s">
        <v>2984</v>
      </c>
      <c r="C161" t="s">
        <v>74</v>
      </c>
      <c r="D161" t="s">
        <v>74</v>
      </c>
      <c r="E161" t="s">
        <v>74</v>
      </c>
      <c r="F161" t="s">
        <v>2985</v>
      </c>
      <c r="G161" t="s">
        <v>74</v>
      </c>
      <c r="H161" t="s">
        <v>74</v>
      </c>
      <c r="I161" t="s">
        <v>2986</v>
      </c>
      <c r="J161" t="s">
        <v>954</v>
      </c>
      <c r="K161" t="s">
        <v>74</v>
      </c>
      <c r="L161" t="s">
        <v>74</v>
      </c>
      <c r="M161" t="s">
        <v>401</v>
      </c>
      <c r="N161" t="s">
        <v>108</v>
      </c>
      <c r="O161" t="s">
        <v>74</v>
      </c>
      <c r="P161" t="s">
        <v>74</v>
      </c>
      <c r="Q161" t="s">
        <v>74</v>
      </c>
      <c r="R161" t="s">
        <v>74</v>
      </c>
      <c r="S161" t="s">
        <v>74</v>
      </c>
      <c r="T161" t="s">
        <v>2987</v>
      </c>
      <c r="U161" t="s">
        <v>74</v>
      </c>
      <c r="V161" t="s">
        <v>2988</v>
      </c>
      <c r="W161" t="s">
        <v>2989</v>
      </c>
      <c r="X161" t="s">
        <v>74</v>
      </c>
      <c r="Y161" t="s">
        <v>2990</v>
      </c>
      <c r="Z161" t="s">
        <v>74</v>
      </c>
      <c r="AA161" t="s">
        <v>74</v>
      </c>
      <c r="AB161" t="s">
        <v>74</v>
      </c>
      <c r="AC161" t="s">
        <v>74</v>
      </c>
      <c r="AD161" t="s">
        <v>74</v>
      </c>
      <c r="AE161" t="s">
        <v>74</v>
      </c>
      <c r="AF161" t="s">
        <v>74</v>
      </c>
      <c r="AG161">
        <v>19</v>
      </c>
      <c r="AH161">
        <v>0</v>
      </c>
      <c r="AI161">
        <v>0</v>
      </c>
      <c r="AJ161">
        <v>0</v>
      </c>
      <c r="AK161">
        <v>0</v>
      </c>
      <c r="AL161" t="s">
        <v>961</v>
      </c>
      <c r="AM161" t="s">
        <v>341</v>
      </c>
      <c r="AN161" t="s">
        <v>962</v>
      </c>
      <c r="AO161" t="s">
        <v>963</v>
      </c>
      <c r="AP161" t="s">
        <v>964</v>
      </c>
      <c r="AQ161" t="s">
        <v>74</v>
      </c>
      <c r="AR161" t="s">
        <v>965</v>
      </c>
      <c r="AS161" t="s">
        <v>966</v>
      </c>
      <c r="AT161" t="s">
        <v>74</v>
      </c>
      <c r="AU161">
        <v>2018</v>
      </c>
      <c r="AV161" t="s">
        <v>74</v>
      </c>
      <c r="AW161">
        <v>45</v>
      </c>
      <c r="AX161" t="s">
        <v>74</v>
      </c>
      <c r="AY161" t="s">
        <v>74</v>
      </c>
      <c r="AZ161" t="s">
        <v>74</v>
      </c>
      <c r="BA161" t="s">
        <v>74</v>
      </c>
      <c r="BB161">
        <v>71</v>
      </c>
      <c r="BC161">
        <v>82</v>
      </c>
      <c r="BD161" t="s">
        <v>74</v>
      </c>
      <c r="BE161" t="s">
        <v>2991</v>
      </c>
      <c r="BF161" t="str">
        <f>HYPERLINK("http://dx.doi.org/10.20535/2307-5244.45.2017.117195","http://dx.doi.org/10.20535/2307-5244.45.2017.117195")</f>
        <v>http://dx.doi.org/10.20535/2307-5244.45.2017.117195</v>
      </c>
      <c r="BG161" t="s">
        <v>74</v>
      </c>
      <c r="BH161" t="s">
        <v>74</v>
      </c>
      <c r="BI161">
        <v>12</v>
      </c>
      <c r="BJ161" t="s">
        <v>417</v>
      </c>
      <c r="BK161" t="s">
        <v>100</v>
      </c>
      <c r="BL161" t="s">
        <v>417</v>
      </c>
      <c r="BM161" t="s">
        <v>2992</v>
      </c>
      <c r="BN161" t="s">
        <v>74</v>
      </c>
      <c r="BO161" t="s">
        <v>153</v>
      </c>
      <c r="BP161" t="s">
        <v>74</v>
      </c>
      <c r="BQ161" t="s">
        <v>74</v>
      </c>
      <c r="BR161" t="s">
        <v>102</v>
      </c>
      <c r="BS161" t="s">
        <v>2993</v>
      </c>
      <c r="BT161" t="str">
        <f>HYPERLINK("https%3A%2F%2Fwww.webofscience.com%2Fwos%2Fwoscc%2Ffull-record%2FWOS:000466564800006","View Full Record in Web of Science")</f>
        <v>View Full Record in Web of Science</v>
      </c>
    </row>
    <row r="162" spans="1:72" x14ac:dyDescent="0.25">
      <c r="A162" t="s">
        <v>72</v>
      </c>
      <c r="B162" t="s">
        <v>2994</v>
      </c>
      <c r="C162" t="s">
        <v>74</v>
      </c>
      <c r="D162" t="s">
        <v>74</v>
      </c>
      <c r="E162" t="s">
        <v>74</v>
      </c>
      <c r="F162" t="s">
        <v>2995</v>
      </c>
      <c r="G162" t="s">
        <v>74</v>
      </c>
      <c r="H162" t="s">
        <v>74</v>
      </c>
      <c r="I162" t="s">
        <v>2996</v>
      </c>
      <c r="J162" t="s">
        <v>333</v>
      </c>
      <c r="K162" t="s">
        <v>74</v>
      </c>
      <c r="L162" t="s">
        <v>74</v>
      </c>
      <c r="M162" t="s">
        <v>622</v>
      </c>
      <c r="N162" t="s">
        <v>108</v>
      </c>
      <c r="O162" t="s">
        <v>74</v>
      </c>
      <c r="P162" t="s">
        <v>74</v>
      </c>
      <c r="Q162" t="s">
        <v>74</v>
      </c>
      <c r="R162" t="s">
        <v>74</v>
      </c>
      <c r="S162" t="s">
        <v>74</v>
      </c>
      <c r="T162" t="s">
        <v>2997</v>
      </c>
      <c r="U162" t="s">
        <v>74</v>
      </c>
      <c r="V162" t="s">
        <v>2998</v>
      </c>
      <c r="W162" t="s">
        <v>2999</v>
      </c>
      <c r="X162" t="s">
        <v>3000</v>
      </c>
      <c r="Y162" t="s">
        <v>3001</v>
      </c>
      <c r="Z162" t="s">
        <v>3002</v>
      </c>
      <c r="AA162" t="s">
        <v>3003</v>
      </c>
      <c r="AB162" t="s">
        <v>3004</v>
      </c>
      <c r="AC162" t="s">
        <v>74</v>
      </c>
      <c r="AD162" t="s">
        <v>74</v>
      </c>
      <c r="AE162" t="s">
        <v>74</v>
      </c>
      <c r="AF162" t="s">
        <v>74</v>
      </c>
      <c r="AG162">
        <v>5</v>
      </c>
      <c r="AH162">
        <v>6</v>
      </c>
      <c r="AI162">
        <v>6</v>
      </c>
      <c r="AJ162">
        <v>1</v>
      </c>
      <c r="AK162">
        <v>6</v>
      </c>
      <c r="AL162" t="s">
        <v>1496</v>
      </c>
      <c r="AM162" t="s">
        <v>341</v>
      </c>
      <c r="AN162" t="s">
        <v>342</v>
      </c>
      <c r="AO162" t="s">
        <v>343</v>
      </c>
      <c r="AP162" t="s">
        <v>74</v>
      </c>
      <c r="AQ162" t="s">
        <v>74</v>
      </c>
      <c r="AR162" t="s">
        <v>344</v>
      </c>
      <c r="AS162" t="s">
        <v>345</v>
      </c>
      <c r="AT162" t="s">
        <v>74</v>
      </c>
      <c r="AU162">
        <v>2018</v>
      </c>
      <c r="AV162">
        <v>63</v>
      </c>
      <c r="AW162">
        <v>1</v>
      </c>
      <c r="AX162" t="s">
        <v>74</v>
      </c>
      <c r="AY162" t="s">
        <v>74</v>
      </c>
      <c r="AZ162" t="s">
        <v>74</v>
      </c>
      <c r="BA162" t="s">
        <v>74</v>
      </c>
      <c r="BB162">
        <v>47</v>
      </c>
      <c r="BC162">
        <v>55</v>
      </c>
      <c r="BD162" t="s">
        <v>74</v>
      </c>
      <c r="BE162" t="s">
        <v>3005</v>
      </c>
      <c r="BF162" t="str">
        <f>HYPERLINK("http://dx.doi.org/10.33407/itlt.v63i1.1994","http://dx.doi.org/10.33407/itlt.v63i1.1994")</f>
        <v>http://dx.doi.org/10.33407/itlt.v63i1.1994</v>
      </c>
      <c r="BG162" t="s">
        <v>74</v>
      </c>
      <c r="BH162" t="s">
        <v>74</v>
      </c>
      <c r="BI162">
        <v>9</v>
      </c>
      <c r="BJ162" t="s">
        <v>347</v>
      </c>
      <c r="BK162" t="s">
        <v>100</v>
      </c>
      <c r="BL162" t="s">
        <v>347</v>
      </c>
      <c r="BM162" t="s">
        <v>3006</v>
      </c>
      <c r="BN162" t="s">
        <v>74</v>
      </c>
      <c r="BO162" t="s">
        <v>3007</v>
      </c>
      <c r="BP162" t="s">
        <v>74</v>
      </c>
      <c r="BQ162" t="s">
        <v>74</v>
      </c>
      <c r="BR162" t="s">
        <v>102</v>
      </c>
      <c r="BS162" t="s">
        <v>3008</v>
      </c>
      <c r="BT162" t="str">
        <f>HYPERLINK("https%3A%2F%2Fwww.webofscience.com%2Fwos%2Fwoscc%2Ffull-record%2FWOS:000431039700005","View Full Record in Web of Science")</f>
        <v>View Full Record in Web of Science</v>
      </c>
    </row>
    <row r="163" spans="1:72" x14ac:dyDescent="0.25">
      <c r="A163" t="s">
        <v>72</v>
      </c>
      <c r="B163" t="s">
        <v>3009</v>
      </c>
      <c r="C163" t="s">
        <v>74</v>
      </c>
      <c r="D163" t="s">
        <v>74</v>
      </c>
      <c r="E163" t="s">
        <v>74</v>
      </c>
      <c r="F163" t="s">
        <v>3010</v>
      </c>
      <c r="G163" t="s">
        <v>74</v>
      </c>
      <c r="H163" t="s">
        <v>74</v>
      </c>
      <c r="I163" t="s">
        <v>3011</v>
      </c>
      <c r="J163" t="s">
        <v>873</v>
      </c>
      <c r="K163" t="s">
        <v>74</v>
      </c>
      <c r="L163" t="s">
        <v>74</v>
      </c>
      <c r="M163" t="s">
        <v>401</v>
      </c>
      <c r="N163" t="s">
        <v>108</v>
      </c>
      <c r="O163" t="s">
        <v>74</v>
      </c>
      <c r="P163" t="s">
        <v>74</v>
      </c>
      <c r="Q163" t="s">
        <v>74</v>
      </c>
      <c r="R163" t="s">
        <v>74</v>
      </c>
      <c r="S163" t="s">
        <v>74</v>
      </c>
      <c r="T163" t="s">
        <v>3012</v>
      </c>
      <c r="U163" t="s">
        <v>74</v>
      </c>
      <c r="V163" t="s">
        <v>3013</v>
      </c>
      <c r="W163" t="s">
        <v>3014</v>
      </c>
      <c r="X163" t="s">
        <v>3015</v>
      </c>
      <c r="Y163" t="s">
        <v>3016</v>
      </c>
      <c r="Z163" t="s">
        <v>3017</v>
      </c>
      <c r="AA163" t="s">
        <v>74</v>
      </c>
      <c r="AB163" t="s">
        <v>74</v>
      </c>
      <c r="AC163" t="s">
        <v>74</v>
      </c>
      <c r="AD163" t="s">
        <v>74</v>
      </c>
      <c r="AE163" t="s">
        <v>74</v>
      </c>
      <c r="AF163" t="s">
        <v>74</v>
      </c>
      <c r="AG163">
        <v>10</v>
      </c>
      <c r="AH163">
        <v>1</v>
      </c>
      <c r="AI163">
        <v>1</v>
      </c>
      <c r="AJ163">
        <v>1</v>
      </c>
      <c r="AK163">
        <v>7</v>
      </c>
      <c r="AL163" t="s">
        <v>882</v>
      </c>
      <c r="AM163" t="s">
        <v>883</v>
      </c>
      <c r="AN163" t="s">
        <v>884</v>
      </c>
      <c r="AO163" t="s">
        <v>885</v>
      </c>
      <c r="AP163" t="s">
        <v>74</v>
      </c>
      <c r="AQ163" t="s">
        <v>74</v>
      </c>
      <c r="AR163" t="s">
        <v>886</v>
      </c>
      <c r="AS163" t="s">
        <v>887</v>
      </c>
      <c r="AT163" t="s">
        <v>74</v>
      </c>
      <c r="AU163">
        <v>2018</v>
      </c>
      <c r="AV163" t="s">
        <v>74</v>
      </c>
      <c r="AW163">
        <v>6</v>
      </c>
      <c r="AX163" t="s">
        <v>74</v>
      </c>
      <c r="AY163" t="s">
        <v>74</v>
      </c>
      <c r="AZ163" t="s">
        <v>74</v>
      </c>
      <c r="BA163" t="s">
        <v>74</v>
      </c>
      <c r="BB163">
        <v>221</v>
      </c>
      <c r="BC163">
        <v>227</v>
      </c>
      <c r="BD163" t="s">
        <v>74</v>
      </c>
      <c r="BE163" t="s">
        <v>3018</v>
      </c>
      <c r="BF163" t="str">
        <f>HYPERLINK("http://dx.doi.org/10.24919/2519-058x.6.123757","http://dx.doi.org/10.24919/2519-058x.6.123757")</f>
        <v>http://dx.doi.org/10.24919/2519-058x.6.123757</v>
      </c>
      <c r="BG163" t="s">
        <v>74</v>
      </c>
      <c r="BH163" t="s">
        <v>74</v>
      </c>
      <c r="BI163">
        <v>7</v>
      </c>
      <c r="BJ163" t="s">
        <v>417</v>
      </c>
      <c r="BK163" t="s">
        <v>100</v>
      </c>
      <c r="BL163" t="s">
        <v>417</v>
      </c>
      <c r="BM163" t="s">
        <v>3019</v>
      </c>
      <c r="BN163" t="s">
        <v>74</v>
      </c>
      <c r="BO163" t="s">
        <v>1230</v>
      </c>
      <c r="BP163" t="s">
        <v>74</v>
      </c>
      <c r="BQ163" t="s">
        <v>74</v>
      </c>
      <c r="BR163" t="s">
        <v>102</v>
      </c>
      <c r="BS163" t="s">
        <v>3020</v>
      </c>
      <c r="BT163" t="str">
        <f>HYPERLINK("https%3A%2F%2Fwww.webofscience.com%2Fwos%2Fwoscc%2Ffull-record%2FWOS:000455535700025","View Full Record in Web of Science")</f>
        <v>View Full Record in Web of Science</v>
      </c>
    </row>
    <row r="164" spans="1:72" x14ac:dyDescent="0.25">
      <c r="A164" t="s">
        <v>72</v>
      </c>
      <c r="B164" t="s">
        <v>3021</v>
      </c>
      <c r="C164" t="s">
        <v>74</v>
      </c>
      <c r="D164" t="s">
        <v>74</v>
      </c>
      <c r="E164" t="s">
        <v>74</v>
      </c>
      <c r="F164" t="s">
        <v>3022</v>
      </c>
      <c r="G164" t="s">
        <v>74</v>
      </c>
      <c r="H164" t="s">
        <v>74</v>
      </c>
      <c r="I164" t="s">
        <v>3023</v>
      </c>
      <c r="J164" t="s">
        <v>2580</v>
      </c>
      <c r="K164" t="s">
        <v>74</v>
      </c>
      <c r="L164" t="s">
        <v>74</v>
      </c>
      <c r="M164" t="s">
        <v>78</v>
      </c>
      <c r="N164" t="s">
        <v>108</v>
      </c>
      <c r="O164" t="s">
        <v>74</v>
      </c>
      <c r="P164" t="s">
        <v>74</v>
      </c>
      <c r="Q164" t="s">
        <v>74</v>
      </c>
      <c r="R164" t="s">
        <v>74</v>
      </c>
      <c r="S164" t="s">
        <v>74</v>
      </c>
      <c r="T164" t="s">
        <v>3024</v>
      </c>
      <c r="U164" t="s">
        <v>3025</v>
      </c>
      <c r="V164" t="s">
        <v>3026</v>
      </c>
      <c r="W164" t="s">
        <v>3027</v>
      </c>
      <c r="X164" t="s">
        <v>3028</v>
      </c>
      <c r="Y164" t="s">
        <v>3029</v>
      </c>
      <c r="Z164" t="s">
        <v>3030</v>
      </c>
      <c r="AA164" t="s">
        <v>3031</v>
      </c>
      <c r="AB164" t="s">
        <v>3032</v>
      </c>
      <c r="AC164" t="s">
        <v>74</v>
      </c>
      <c r="AD164" t="s">
        <v>74</v>
      </c>
      <c r="AE164" t="s">
        <v>74</v>
      </c>
      <c r="AF164" t="s">
        <v>74</v>
      </c>
      <c r="AG164">
        <v>46</v>
      </c>
      <c r="AH164">
        <v>8</v>
      </c>
      <c r="AI164">
        <v>8</v>
      </c>
      <c r="AJ164">
        <v>0</v>
      </c>
      <c r="AK164">
        <v>6</v>
      </c>
      <c r="AL164" t="s">
        <v>2590</v>
      </c>
      <c r="AM164" t="s">
        <v>275</v>
      </c>
      <c r="AN164" t="s">
        <v>2591</v>
      </c>
      <c r="AO164" t="s">
        <v>2592</v>
      </c>
      <c r="AP164" t="s">
        <v>2593</v>
      </c>
      <c r="AQ164" t="s">
        <v>74</v>
      </c>
      <c r="AR164" t="s">
        <v>2594</v>
      </c>
      <c r="AS164" t="s">
        <v>2595</v>
      </c>
      <c r="AT164" t="s">
        <v>74</v>
      </c>
      <c r="AU164">
        <v>2018</v>
      </c>
      <c r="AV164">
        <v>27</v>
      </c>
      <c r="AW164">
        <v>1</v>
      </c>
      <c r="AX164" t="s">
        <v>74</v>
      </c>
      <c r="AY164" t="s">
        <v>74</v>
      </c>
      <c r="AZ164" t="s">
        <v>74</v>
      </c>
      <c r="BA164" t="s">
        <v>74</v>
      </c>
      <c r="BB164">
        <v>95</v>
      </c>
      <c r="BC164">
        <v>107</v>
      </c>
      <c r="BD164" t="s">
        <v>74</v>
      </c>
      <c r="BE164" t="s">
        <v>3033</v>
      </c>
      <c r="BF164" t="str">
        <f>HYPERLINK("http://dx.doi.org/10.15421/111835","http://dx.doi.org/10.15421/111835")</f>
        <v>http://dx.doi.org/10.15421/111835</v>
      </c>
      <c r="BG164" t="s">
        <v>74</v>
      </c>
      <c r="BH164" t="s">
        <v>74</v>
      </c>
      <c r="BI164">
        <v>13</v>
      </c>
      <c r="BJ164" t="s">
        <v>2597</v>
      </c>
      <c r="BK164" t="s">
        <v>100</v>
      </c>
      <c r="BL164" t="s">
        <v>1037</v>
      </c>
      <c r="BM164" t="s">
        <v>3034</v>
      </c>
      <c r="BN164" t="s">
        <v>74</v>
      </c>
      <c r="BO164" t="s">
        <v>153</v>
      </c>
      <c r="BP164" t="s">
        <v>74</v>
      </c>
      <c r="BQ164" t="s">
        <v>74</v>
      </c>
      <c r="BR164" t="s">
        <v>102</v>
      </c>
      <c r="BS164" t="s">
        <v>3035</v>
      </c>
      <c r="BT164" t="str">
        <f>HYPERLINK("https%3A%2F%2Fwww.webofscience.com%2Fwos%2Fwoscc%2Ffull-record%2FWOS:000438363800012","View Full Record in Web of Science")</f>
        <v>View Full Record in Web of Science</v>
      </c>
    </row>
    <row r="165" spans="1:72" x14ac:dyDescent="0.25">
      <c r="A165" t="s">
        <v>72</v>
      </c>
      <c r="B165" t="s">
        <v>3036</v>
      </c>
      <c r="C165" t="s">
        <v>74</v>
      </c>
      <c r="D165" t="s">
        <v>74</v>
      </c>
      <c r="E165" t="s">
        <v>74</v>
      </c>
      <c r="F165" t="s">
        <v>3037</v>
      </c>
      <c r="G165" t="s">
        <v>74</v>
      </c>
      <c r="H165" t="s">
        <v>74</v>
      </c>
      <c r="I165" t="s">
        <v>3038</v>
      </c>
      <c r="J165" t="s">
        <v>288</v>
      </c>
      <c r="K165" t="s">
        <v>74</v>
      </c>
      <c r="L165" t="s">
        <v>74</v>
      </c>
      <c r="M165" t="s">
        <v>78</v>
      </c>
      <c r="N165" t="s">
        <v>108</v>
      </c>
      <c r="O165" t="s">
        <v>74</v>
      </c>
      <c r="P165" t="s">
        <v>74</v>
      </c>
      <c r="Q165" t="s">
        <v>74</v>
      </c>
      <c r="R165" t="s">
        <v>74</v>
      </c>
      <c r="S165" t="s">
        <v>74</v>
      </c>
      <c r="T165" t="s">
        <v>3039</v>
      </c>
      <c r="U165" t="s">
        <v>74</v>
      </c>
      <c r="V165" t="s">
        <v>3040</v>
      </c>
      <c r="W165" t="s">
        <v>3041</v>
      </c>
      <c r="X165" t="s">
        <v>3042</v>
      </c>
      <c r="Y165" t="s">
        <v>3043</v>
      </c>
      <c r="Z165" t="s">
        <v>3044</v>
      </c>
      <c r="AA165" t="s">
        <v>3045</v>
      </c>
      <c r="AB165" t="s">
        <v>3046</v>
      </c>
      <c r="AC165" t="s">
        <v>74</v>
      </c>
      <c r="AD165" t="s">
        <v>74</v>
      </c>
      <c r="AE165" t="s">
        <v>74</v>
      </c>
      <c r="AF165" t="s">
        <v>74</v>
      </c>
      <c r="AG165">
        <v>6</v>
      </c>
      <c r="AH165">
        <v>0</v>
      </c>
      <c r="AI165">
        <v>0</v>
      </c>
      <c r="AJ165">
        <v>0</v>
      </c>
      <c r="AK165">
        <v>8</v>
      </c>
      <c r="AL165" t="s">
        <v>295</v>
      </c>
      <c r="AM165" t="s">
        <v>296</v>
      </c>
      <c r="AN165" t="s">
        <v>297</v>
      </c>
      <c r="AO165" t="s">
        <v>298</v>
      </c>
      <c r="AP165" t="s">
        <v>299</v>
      </c>
      <c r="AQ165" t="s">
        <v>74</v>
      </c>
      <c r="AR165" t="s">
        <v>300</v>
      </c>
      <c r="AS165" t="s">
        <v>301</v>
      </c>
      <c r="AT165" t="s">
        <v>74</v>
      </c>
      <c r="AU165">
        <v>2018</v>
      </c>
      <c r="AV165">
        <v>4</v>
      </c>
      <c r="AW165">
        <v>3</v>
      </c>
      <c r="AX165" t="s">
        <v>74</v>
      </c>
      <c r="AY165" t="s">
        <v>74</v>
      </c>
      <c r="AZ165" t="s">
        <v>74</v>
      </c>
      <c r="BA165" t="s">
        <v>74</v>
      </c>
      <c r="BB165">
        <v>264</v>
      </c>
      <c r="BC165">
        <v>270</v>
      </c>
      <c r="BD165" t="s">
        <v>74</v>
      </c>
      <c r="BE165" t="s">
        <v>3047</v>
      </c>
      <c r="BF165" t="str">
        <f>HYPERLINK("http://dx.doi.org/10.30525/2256-0742/2018-4-3-264-270","http://dx.doi.org/10.30525/2256-0742/2018-4-3-264-270")</f>
        <v>http://dx.doi.org/10.30525/2256-0742/2018-4-3-264-270</v>
      </c>
      <c r="BG165" t="s">
        <v>74</v>
      </c>
      <c r="BH165" t="s">
        <v>74</v>
      </c>
      <c r="BI165">
        <v>7</v>
      </c>
      <c r="BJ165" t="s">
        <v>303</v>
      </c>
      <c r="BK165" t="s">
        <v>100</v>
      </c>
      <c r="BL165" t="s">
        <v>209</v>
      </c>
      <c r="BM165" t="s">
        <v>3048</v>
      </c>
      <c r="BN165" t="s">
        <v>74</v>
      </c>
      <c r="BO165" t="s">
        <v>926</v>
      </c>
      <c r="BP165" t="s">
        <v>74</v>
      </c>
      <c r="BQ165" t="s">
        <v>74</v>
      </c>
      <c r="BR165" t="s">
        <v>102</v>
      </c>
      <c r="BS165" t="s">
        <v>3049</v>
      </c>
      <c r="BT165" t="str">
        <f>HYPERLINK("https%3A%2F%2Fwww.webofscience.com%2Fwos%2Fwoscc%2Ffull-record%2FWOS:000447078600038","View Full Record in Web of Science")</f>
        <v>View Full Record in Web of Science</v>
      </c>
    </row>
    <row r="166" spans="1:72" x14ac:dyDescent="0.25">
      <c r="A166" t="s">
        <v>72</v>
      </c>
      <c r="B166" t="s">
        <v>3050</v>
      </c>
      <c r="C166" t="s">
        <v>74</v>
      </c>
      <c r="D166" t="s">
        <v>74</v>
      </c>
      <c r="E166" t="s">
        <v>74</v>
      </c>
      <c r="F166" t="s">
        <v>3051</v>
      </c>
      <c r="G166" t="s">
        <v>74</v>
      </c>
      <c r="H166" t="s">
        <v>74</v>
      </c>
      <c r="I166" t="s">
        <v>3052</v>
      </c>
      <c r="J166" t="s">
        <v>3053</v>
      </c>
      <c r="K166" t="s">
        <v>74</v>
      </c>
      <c r="L166" t="s">
        <v>74</v>
      </c>
      <c r="M166" t="s">
        <v>622</v>
      </c>
      <c r="N166" t="s">
        <v>108</v>
      </c>
      <c r="O166" t="s">
        <v>74</v>
      </c>
      <c r="P166" t="s">
        <v>74</v>
      </c>
      <c r="Q166" t="s">
        <v>74</v>
      </c>
      <c r="R166" t="s">
        <v>74</v>
      </c>
      <c r="S166" t="s">
        <v>74</v>
      </c>
      <c r="T166" t="s">
        <v>3054</v>
      </c>
      <c r="U166" t="s">
        <v>74</v>
      </c>
      <c r="V166" t="s">
        <v>3055</v>
      </c>
      <c r="W166" t="s">
        <v>3056</v>
      </c>
      <c r="X166" t="s">
        <v>3057</v>
      </c>
      <c r="Y166" t="s">
        <v>3058</v>
      </c>
      <c r="Z166" t="s">
        <v>3059</v>
      </c>
      <c r="AA166" t="s">
        <v>74</v>
      </c>
      <c r="AB166" t="s">
        <v>3060</v>
      </c>
      <c r="AC166" t="s">
        <v>3061</v>
      </c>
      <c r="AD166" t="s">
        <v>3062</v>
      </c>
      <c r="AE166" t="s">
        <v>3063</v>
      </c>
      <c r="AF166" t="s">
        <v>74</v>
      </c>
      <c r="AG166">
        <v>11</v>
      </c>
      <c r="AH166">
        <v>1</v>
      </c>
      <c r="AI166">
        <v>2</v>
      </c>
      <c r="AJ166">
        <v>0</v>
      </c>
      <c r="AK166">
        <v>4</v>
      </c>
      <c r="AL166" t="s">
        <v>3064</v>
      </c>
      <c r="AM166" t="s">
        <v>3065</v>
      </c>
      <c r="AN166" t="s">
        <v>3066</v>
      </c>
      <c r="AO166" t="s">
        <v>3067</v>
      </c>
      <c r="AP166" t="s">
        <v>3068</v>
      </c>
      <c r="AQ166" t="s">
        <v>74</v>
      </c>
      <c r="AR166" t="s">
        <v>3069</v>
      </c>
      <c r="AS166" t="s">
        <v>3070</v>
      </c>
      <c r="AT166" t="s">
        <v>74</v>
      </c>
      <c r="AU166">
        <v>2018</v>
      </c>
      <c r="AV166">
        <v>18</v>
      </c>
      <c r="AW166">
        <v>1</v>
      </c>
      <c r="AX166" t="s">
        <v>74</v>
      </c>
      <c r="AY166" t="s">
        <v>74</v>
      </c>
      <c r="AZ166" t="s">
        <v>74</v>
      </c>
      <c r="BA166" t="s">
        <v>74</v>
      </c>
      <c r="BB166">
        <v>60</v>
      </c>
      <c r="BC166">
        <v>73</v>
      </c>
      <c r="BD166" t="s">
        <v>74</v>
      </c>
      <c r="BE166" t="s">
        <v>3071</v>
      </c>
      <c r="BF166" t="str">
        <f>HYPERLINK("http://dx.doi.org/10.14529/hsm180105","http://dx.doi.org/10.14529/hsm180105")</f>
        <v>http://dx.doi.org/10.14529/hsm180105</v>
      </c>
      <c r="BG166" t="s">
        <v>74</v>
      </c>
      <c r="BH166" t="s">
        <v>74</v>
      </c>
      <c r="BI166">
        <v>14</v>
      </c>
      <c r="BJ166" t="s">
        <v>99</v>
      </c>
      <c r="BK166" t="s">
        <v>100</v>
      </c>
      <c r="BL166" t="s">
        <v>99</v>
      </c>
      <c r="BM166" t="s">
        <v>3072</v>
      </c>
      <c r="BN166" t="s">
        <v>74</v>
      </c>
      <c r="BO166" t="s">
        <v>373</v>
      </c>
      <c r="BP166" t="s">
        <v>74</v>
      </c>
      <c r="BQ166" t="s">
        <v>74</v>
      </c>
      <c r="BR166" t="s">
        <v>102</v>
      </c>
      <c r="BS166" t="s">
        <v>3073</v>
      </c>
      <c r="BT166" t="str">
        <f>HYPERLINK("https%3A%2F%2Fwww.webofscience.com%2Fwos%2Fwoscc%2Ffull-record%2FWOS:000430040500005","View Full Record in Web of Science")</f>
        <v>View Full Record in Web of Science</v>
      </c>
    </row>
    <row r="167" spans="1:72" x14ac:dyDescent="0.25">
      <c r="A167" t="s">
        <v>72</v>
      </c>
      <c r="B167" t="s">
        <v>3074</v>
      </c>
      <c r="C167" t="s">
        <v>74</v>
      </c>
      <c r="D167" t="s">
        <v>74</v>
      </c>
      <c r="E167" t="s">
        <v>74</v>
      </c>
      <c r="F167" t="s">
        <v>3075</v>
      </c>
      <c r="G167" t="s">
        <v>74</v>
      </c>
      <c r="H167" t="s">
        <v>74</v>
      </c>
      <c r="I167" t="s">
        <v>3076</v>
      </c>
      <c r="J167" t="s">
        <v>2680</v>
      </c>
      <c r="K167" t="s">
        <v>74</v>
      </c>
      <c r="L167" t="s">
        <v>74</v>
      </c>
      <c r="M167" t="s">
        <v>78</v>
      </c>
      <c r="N167" t="s">
        <v>108</v>
      </c>
      <c r="O167" t="s">
        <v>74</v>
      </c>
      <c r="P167" t="s">
        <v>74</v>
      </c>
      <c r="Q167" t="s">
        <v>74</v>
      </c>
      <c r="R167" t="s">
        <v>74</v>
      </c>
      <c r="S167" t="s">
        <v>74</v>
      </c>
      <c r="T167" t="s">
        <v>3077</v>
      </c>
      <c r="U167" t="s">
        <v>74</v>
      </c>
      <c r="V167" t="s">
        <v>3078</v>
      </c>
      <c r="W167" t="s">
        <v>3079</v>
      </c>
      <c r="X167" t="s">
        <v>427</v>
      </c>
      <c r="Y167" t="s">
        <v>3080</v>
      </c>
      <c r="Z167" t="s">
        <v>3081</v>
      </c>
      <c r="AA167" t="s">
        <v>74</v>
      </c>
      <c r="AB167" t="s">
        <v>74</v>
      </c>
      <c r="AC167" t="s">
        <v>74</v>
      </c>
      <c r="AD167" t="s">
        <v>74</v>
      </c>
      <c r="AE167" t="s">
        <v>74</v>
      </c>
      <c r="AF167" t="s">
        <v>74</v>
      </c>
      <c r="AG167">
        <v>15</v>
      </c>
      <c r="AH167">
        <v>1</v>
      </c>
      <c r="AI167">
        <v>2</v>
      </c>
      <c r="AJ167">
        <v>1</v>
      </c>
      <c r="AK167">
        <v>2</v>
      </c>
      <c r="AL167" t="s">
        <v>2692</v>
      </c>
      <c r="AM167" t="s">
        <v>1761</v>
      </c>
      <c r="AN167" t="s">
        <v>2693</v>
      </c>
      <c r="AO167" t="s">
        <v>2694</v>
      </c>
      <c r="AP167" t="s">
        <v>2695</v>
      </c>
      <c r="AQ167" t="s">
        <v>74</v>
      </c>
      <c r="AR167" t="s">
        <v>2696</v>
      </c>
      <c r="AS167" t="s">
        <v>2697</v>
      </c>
      <c r="AT167" t="s">
        <v>74</v>
      </c>
      <c r="AU167">
        <v>2018</v>
      </c>
      <c r="AV167">
        <v>18</v>
      </c>
      <c r="AW167">
        <v>3</v>
      </c>
      <c r="AX167" t="s">
        <v>74</v>
      </c>
      <c r="AY167" t="s">
        <v>74</v>
      </c>
      <c r="AZ167" t="s">
        <v>74</v>
      </c>
      <c r="BA167" t="s">
        <v>74</v>
      </c>
      <c r="BB167">
        <v>443</v>
      </c>
      <c r="BC167">
        <v>451</v>
      </c>
      <c r="BD167" t="s">
        <v>74</v>
      </c>
      <c r="BE167" t="s">
        <v>3082</v>
      </c>
      <c r="BF167" t="str">
        <f>HYPERLINK("http://dx.doi.org/10.22363/2313-2272-2018-18-3-443-451","http://dx.doi.org/10.22363/2313-2272-2018-18-3-443-451")</f>
        <v>http://dx.doi.org/10.22363/2313-2272-2018-18-3-443-451</v>
      </c>
      <c r="BG167" t="s">
        <v>74</v>
      </c>
      <c r="BH167" t="s">
        <v>74</v>
      </c>
      <c r="BI167">
        <v>9</v>
      </c>
      <c r="BJ167" t="s">
        <v>529</v>
      </c>
      <c r="BK167" t="s">
        <v>100</v>
      </c>
      <c r="BL167" t="s">
        <v>529</v>
      </c>
      <c r="BM167" t="s">
        <v>3083</v>
      </c>
      <c r="BN167" t="s">
        <v>74</v>
      </c>
      <c r="BO167" t="s">
        <v>153</v>
      </c>
      <c r="BP167" t="s">
        <v>74</v>
      </c>
      <c r="BQ167" t="s">
        <v>74</v>
      </c>
      <c r="BR167" t="s">
        <v>102</v>
      </c>
      <c r="BS167" t="s">
        <v>3084</v>
      </c>
      <c r="BT167" t="str">
        <f>HYPERLINK("https%3A%2F%2Fwww.webofscience.com%2Fwos%2Fwoscc%2Ffull-record%2FWOS:000450068700005","View Full Record in Web of Science")</f>
        <v>View Full Record in Web of Science</v>
      </c>
    </row>
    <row r="168" spans="1:72" x14ac:dyDescent="0.25">
      <c r="A168" t="s">
        <v>72</v>
      </c>
      <c r="B168" t="s">
        <v>3085</v>
      </c>
      <c r="C168" t="s">
        <v>74</v>
      </c>
      <c r="D168" t="s">
        <v>74</v>
      </c>
      <c r="E168" t="s">
        <v>74</v>
      </c>
      <c r="F168" t="s">
        <v>3086</v>
      </c>
      <c r="G168" t="s">
        <v>74</v>
      </c>
      <c r="H168" t="s">
        <v>74</v>
      </c>
      <c r="I168" t="s">
        <v>3087</v>
      </c>
      <c r="J168" t="s">
        <v>1104</v>
      </c>
      <c r="K168" t="s">
        <v>74</v>
      </c>
      <c r="L168" t="s">
        <v>74</v>
      </c>
      <c r="M168" t="s">
        <v>78</v>
      </c>
      <c r="N168" t="s">
        <v>108</v>
      </c>
      <c r="O168" t="s">
        <v>74</v>
      </c>
      <c r="P168" t="s">
        <v>74</v>
      </c>
      <c r="Q168" t="s">
        <v>74</v>
      </c>
      <c r="R168" t="s">
        <v>74</v>
      </c>
      <c r="S168" t="s">
        <v>74</v>
      </c>
      <c r="T168" t="s">
        <v>3088</v>
      </c>
      <c r="U168" t="s">
        <v>74</v>
      </c>
      <c r="V168" t="s">
        <v>3089</v>
      </c>
      <c r="W168" t="s">
        <v>3090</v>
      </c>
      <c r="X168" t="s">
        <v>3091</v>
      </c>
      <c r="Y168" t="s">
        <v>3092</v>
      </c>
      <c r="Z168" t="s">
        <v>3093</v>
      </c>
      <c r="AA168" t="s">
        <v>3094</v>
      </c>
      <c r="AB168" t="s">
        <v>3095</v>
      </c>
      <c r="AC168" t="s">
        <v>74</v>
      </c>
      <c r="AD168" t="s">
        <v>74</v>
      </c>
      <c r="AE168" t="s">
        <v>74</v>
      </c>
      <c r="AF168" t="s">
        <v>74</v>
      </c>
      <c r="AG168">
        <v>16</v>
      </c>
      <c r="AH168">
        <v>0</v>
      </c>
      <c r="AI168">
        <v>0</v>
      </c>
      <c r="AJ168">
        <v>0</v>
      </c>
      <c r="AK168">
        <v>0</v>
      </c>
      <c r="AL168" t="s">
        <v>3096</v>
      </c>
      <c r="AM168" t="s">
        <v>1113</v>
      </c>
      <c r="AN168" t="s">
        <v>1114</v>
      </c>
      <c r="AO168" t="s">
        <v>1115</v>
      </c>
      <c r="AP168" t="s">
        <v>74</v>
      </c>
      <c r="AQ168" t="s">
        <v>74</v>
      </c>
      <c r="AR168" t="s">
        <v>1116</v>
      </c>
      <c r="AS168" t="s">
        <v>1117</v>
      </c>
      <c r="AT168" t="s">
        <v>74</v>
      </c>
      <c r="AU168">
        <v>2018</v>
      </c>
      <c r="AV168" t="s">
        <v>74</v>
      </c>
      <c r="AW168">
        <v>55</v>
      </c>
      <c r="AX168" t="s">
        <v>74</v>
      </c>
      <c r="AY168" t="s">
        <v>74</v>
      </c>
      <c r="AZ168" t="s">
        <v>74</v>
      </c>
      <c r="BA168" t="s">
        <v>74</v>
      </c>
      <c r="BB168">
        <v>305</v>
      </c>
      <c r="BC168">
        <v>321</v>
      </c>
      <c r="BD168" t="s">
        <v>74</v>
      </c>
      <c r="BE168" t="s">
        <v>74</v>
      </c>
      <c r="BF168" t="s">
        <v>74</v>
      </c>
      <c r="BG168" t="s">
        <v>74</v>
      </c>
      <c r="BH168" t="s">
        <v>74</v>
      </c>
      <c r="BI168">
        <v>17</v>
      </c>
      <c r="BJ168" t="s">
        <v>438</v>
      </c>
      <c r="BK168" t="s">
        <v>100</v>
      </c>
      <c r="BL168" t="s">
        <v>439</v>
      </c>
      <c r="BM168" t="s">
        <v>3097</v>
      </c>
      <c r="BN168" t="s">
        <v>74</v>
      </c>
      <c r="BO168" t="s">
        <v>74</v>
      </c>
      <c r="BP168" t="s">
        <v>74</v>
      </c>
      <c r="BQ168" t="s">
        <v>74</v>
      </c>
      <c r="BR168" t="s">
        <v>102</v>
      </c>
      <c r="BS168" t="s">
        <v>3098</v>
      </c>
      <c r="BT168" t="str">
        <f>HYPERLINK("https%3A%2F%2Fwww.webofscience.com%2Fwos%2Fwoscc%2Ffull-record%2FWOS:000458933800020","View Full Record in Web of Science")</f>
        <v>View Full Record in Web of Science</v>
      </c>
    </row>
    <row r="169" spans="1:72" x14ac:dyDescent="0.25">
      <c r="A169" t="s">
        <v>72</v>
      </c>
      <c r="B169" t="s">
        <v>3099</v>
      </c>
      <c r="C169" t="s">
        <v>74</v>
      </c>
      <c r="D169" t="s">
        <v>74</v>
      </c>
      <c r="E169" t="s">
        <v>74</v>
      </c>
      <c r="F169" t="s">
        <v>3100</v>
      </c>
      <c r="G169" t="s">
        <v>74</v>
      </c>
      <c r="H169" t="s">
        <v>74</v>
      </c>
      <c r="I169" t="s">
        <v>3101</v>
      </c>
      <c r="J169" t="s">
        <v>400</v>
      </c>
      <c r="K169" t="s">
        <v>74</v>
      </c>
      <c r="L169" t="s">
        <v>74</v>
      </c>
      <c r="M169" t="s">
        <v>401</v>
      </c>
      <c r="N169" t="s">
        <v>108</v>
      </c>
      <c r="O169" t="s">
        <v>74</v>
      </c>
      <c r="P169" t="s">
        <v>74</v>
      </c>
      <c r="Q169" t="s">
        <v>74</v>
      </c>
      <c r="R169" t="s">
        <v>74</v>
      </c>
      <c r="S169" t="s">
        <v>74</v>
      </c>
      <c r="T169" t="s">
        <v>3102</v>
      </c>
      <c r="U169" t="s">
        <v>74</v>
      </c>
      <c r="V169" t="s">
        <v>3103</v>
      </c>
      <c r="W169" t="s">
        <v>3104</v>
      </c>
      <c r="X169" t="s">
        <v>3105</v>
      </c>
      <c r="Y169" t="s">
        <v>3106</v>
      </c>
      <c r="Z169" t="s">
        <v>3107</v>
      </c>
      <c r="AA169" t="s">
        <v>74</v>
      </c>
      <c r="AB169" t="s">
        <v>74</v>
      </c>
      <c r="AC169" t="s">
        <v>74</v>
      </c>
      <c r="AD169" t="s">
        <v>74</v>
      </c>
      <c r="AE169" t="s">
        <v>74</v>
      </c>
      <c r="AF169" t="s">
        <v>74</v>
      </c>
      <c r="AG169">
        <v>17</v>
      </c>
      <c r="AH169">
        <v>0</v>
      </c>
      <c r="AI169">
        <v>0</v>
      </c>
      <c r="AJ169">
        <v>0</v>
      </c>
      <c r="AK169">
        <v>2</v>
      </c>
      <c r="AL169" t="s">
        <v>1635</v>
      </c>
      <c r="AM169" t="s">
        <v>341</v>
      </c>
      <c r="AN169" t="s">
        <v>411</v>
      </c>
      <c r="AO169" t="s">
        <v>412</v>
      </c>
      <c r="AP169" t="s">
        <v>413</v>
      </c>
      <c r="AQ169" t="s">
        <v>74</v>
      </c>
      <c r="AR169" t="s">
        <v>414</v>
      </c>
      <c r="AS169" t="s">
        <v>415</v>
      </c>
      <c r="AT169" t="s">
        <v>74</v>
      </c>
      <c r="AU169">
        <v>2018</v>
      </c>
      <c r="AV169" t="s">
        <v>74</v>
      </c>
      <c r="AW169">
        <v>6</v>
      </c>
      <c r="AX169" t="s">
        <v>74</v>
      </c>
      <c r="AY169" t="s">
        <v>74</v>
      </c>
      <c r="AZ169" t="s">
        <v>74</v>
      </c>
      <c r="BA169" t="s">
        <v>74</v>
      </c>
      <c r="BB169">
        <v>95</v>
      </c>
      <c r="BC169">
        <v>116</v>
      </c>
      <c r="BD169" t="s">
        <v>74</v>
      </c>
      <c r="BE169" t="s">
        <v>74</v>
      </c>
      <c r="BF169" t="s">
        <v>74</v>
      </c>
      <c r="BG169" t="s">
        <v>74</v>
      </c>
      <c r="BH169" t="s">
        <v>74</v>
      </c>
      <c r="BI169">
        <v>22</v>
      </c>
      <c r="BJ169" t="s">
        <v>417</v>
      </c>
      <c r="BK169" t="s">
        <v>100</v>
      </c>
      <c r="BL169" t="s">
        <v>417</v>
      </c>
      <c r="BM169" t="s">
        <v>3108</v>
      </c>
      <c r="BN169" t="s">
        <v>74</v>
      </c>
      <c r="BO169" t="s">
        <v>74</v>
      </c>
      <c r="BP169" t="s">
        <v>74</v>
      </c>
      <c r="BQ169" t="s">
        <v>74</v>
      </c>
      <c r="BR169" t="s">
        <v>102</v>
      </c>
      <c r="BS169" t="s">
        <v>3109</v>
      </c>
      <c r="BT169" t="str">
        <f>HYPERLINK("https%3A%2F%2Fwww.webofscience.com%2Fwos%2Fwoscc%2Ffull-record%2FWOS:000462186100005","View Full Record in Web of Science")</f>
        <v>View Full Record in Web of Science</v>
      </c>
    </row>
    <row r="170" spans="1:72" x14ac:dyDescent="0.25">
      <c r="A170" t="s">
        <v>72</v>
      </c>
      <c r="B170" t="s">
        <v>3110</v>
      </c>
      <c r="C170" t="s">
        <v>74</v>
      </c>
      <c r="D170" t="s">
        <v>74</v>
      </c>
      <c r="E170" t="s">
        <v>74</v>
      </c>
      <c r="F170" t="s">
        <v>3111</v>
      </c>
      <c r="G170" t="s">
        <v>74</v>
      </c>
      <c r="H170" t="s">
        <v>74</v>
      </c>
      <c r="I170" t="s">
        <v>3112</v>
      </c>
      <c r="J170" t="s">
        <v>353</v>
      </c>
      <c r="K170" t="s">
        <v>74</v>
      </c>
      <c r="L170" t="s">
        <v>74</v>
      </c>
      <c r="M170" t="s">
        <v>78</v>
      </c>
      <c r="N170" t="s">
        <v>108</v>
      </c>
      <c r="O170" t="s">
        <v>74</v>
      </c>
      <c r="P170" t="s">
        <v>74</v>
      </c>
      <c r="Q170" t="s">
        <v>74</v>
      </c>
      <c r="R170" t="s">
        <v>74</v>
      </c>
      <c r="S170" t="s">
        <v>74</v>
      </c>
      <c r="T170" t="s">
        <v>3113</v>
      </c>
      <c r="U170" t="s">
        <v>74</v>
      </c>
      <c r="V170" t="s">
        <v>3114</v>
      </c>
      <c r="W170" t="s">
        <v>3115</v>
      </c>
      <c r="X170" t="s">
        <v>74</v>
      </c>
      <c r="Y170" t="s">
        <v>3116</v>
      </c>
      <c r="Z170" t="s">
        <v>3117</v>
      </c>
      <c r="AA170" t="s">
        <v>74</v>
      </c>
      <c r="AB170" t="s">
        <v>74</v>
      </c>
      <c r="AC170" t="s">
        <v>74</v>
      </c>
      <c r="AD170" t="s">
        <v>74</v>
      </c>
      <c r="AE170" t="s">
        <v>74</v>
      </c>
      <c r="AF170" t="s">
        <v>74</v>
      </c>
      <c r="AG170">
        <v>7</v>
      </c>
      <c r="AH170">
        <v>0</v>
      </c>
      <c r="AI170">
        <v>0</v>
      </c>
      <c r="AJ170">
        <v>1</v>
      </c>
      <c r="AK170">
        <v>4</v>
      </c>
      <c r="AL170" t="s">
        <v>363</v>
      </c>
      <c r="AM170" t="s">
        <v>341</v>
      </c>
      <c r="AN170" t="s">
        <v>364</v>
      </c>
      <c r="AO170" t="s">
        <v>365</v>
      </c>
      <c r="AP170" t="s">
        <v>366</v>
      </c>
      <c r="AQ170" t="s">
        <v>74</v>
      </c>
      <c r="AR170" t="s">
        <v>367</v>
      </c>
      <c r="AS170" t="s">
        <v>368</v>
      </c>
      <c r="AT170" t="s">
        <v>74</v>
      </c>
      <c r="AU170">
        <v>2018</v>
      </c>
      <c r="AV170">
        <v>14</v>
      </c>
      <c r="AW170">
        <v>3</v>
      </c>
      <c r="AX170" t="s">
        <v>74</v>
      </c>
      <c r="AY170" t="s">
        <v>74</v>
      </c>
      <c r="AZ170" t="s">
        <v>74</v>
      </c>
      <c r="BA170" t="s">
        <v>74</v>
      </c>
      <c r="BB170">
        <v>67</v>
      </c>
      <c r="BC170">
        <v>75</v>
      </c>
      <c r="BD170" t="s">
        <v>74</v>
      </c>
      <c r="BE170" t="s">
        <v>3118</v>
      </c>
      <c r="BF170" t="str">
        <f>HYPERLINK("http://dx.doi.org/10.15407/scine14.03.067","http://dx.doi.org/10.15407/scine14.03.067")</f>
        <v>http://dx.doi.org/10.15407/scine14.03.067</v>
      </c>
      <c r="BG170" t="s">
        <v>74</v>
      </c>
      <c r="BH170" t="s">
        <v>74</v>
      </c>
      <c r="BI170">
        <v>9</v>
      </c>
      <c r="BJ170" t="s">
        <v>370</v>
      </c>
      <c r="BK170" t="s">
        <v>100</v>
      </c>
      <c r="BL170" t="s">
        <v>371</v>
      </c>
      <c r="BM170" t="s">
        <v>3119</v>
      </c>
      <c r="BN170" t="s">
        <v>74</v>
      </c>
      <c r="BO170" t="s">
        <v>1230</v>
      </c>
      <c r="BP170" t="s">
        <v>74</v>
      </c>
      <c r="BQ170" t="s">
        <v>74</v>
      </c>
      <c r="BR170" t="s">
        <v>102</v>
      </c>
      <c r="BS170" t="s">
        <v>3120</v>
      </c>
      <c r="BT170" t="str">
        <f>HYPERLINK("https%3A%2F%2Fwww.webofscience.com%2Fwos%2Fwoscc%2Ffull-record%2FWOS:000456680000007","View Full Record in Web of Science")</f>
        <v>View Full Record in Web of Science</v>
      </c>
    </row>
    <row r="171" spans="1:72" x14ac:dyDescent="0.25">
      <c r="A171" t="s">
        <v>72</v>
      </c>
      <c r="B171" t="s">
        <v>3121</v>
      </c>
      <c r="C171" t="s">
        <v>74</v>
      </c>
      <c r="D171" t="s">
        <v>74</v>
      </c>
      <c r="E171" t="s">
        <v>74</v>
      </c>
      <c r="F171" t="s">
        <v>3122</v>
      </c>
      <c r="G171" t="s">
        <v>74</v>
      </c>
      <c r="H171" t="s">
        <v>74</v>
      </c>
      <c r="I171" t="s">
        <v>3123</v>
      </c>
      <c r="J171" t="s">
        <v>1666</v>
      </c>
      <c r="K171" t="s">
        <v>74</v>
      </c>
      <c r="L171" t="s">
        <v>74</v>
      </c>
      <c r="M171" t="s">
        <v>78</v>
      </c>
      <c r="N171" t="s">
        <v>108</v>
      </c>
      <c r="O171" t="s">
        <v>74</v>
      </c>
      <c r="P171" t="s">
        <v>74</v>
      </c>
      <c r="Q171" t="s">
        <v>74</v>
      </c>
      <c r="R171" t="s">
        <v>74</v>
      </c>
      <c r="S171" t="s">
        <v>74</v>
      </c>
      <c r="T171" t="s">
        <v>3124</v>
      </c>
      <c r="U171" t="s">
        <v>3125</v>
      </c>
      <c r="V171" t="s">
        <v>3126</v>
      </c>
      <c r="W171" t="s">
        <v>3127</v>
      </c>
      <c r="X171" t="s">
        <v>3128</v>
      </c>
      <c r="Y171" t="s">
        <v>3129</v>
      </c>
      <c r="Z171" t="s">
        <v>3130</v>
      </c>
      <c r="AA171" t="s">
        <v>3131</v>
      </c>
      <c r="AB171" t="s">
        <v>3132</v>
      </c>
      <c r="AC171" t="s">
        <v>74</v>
      </c>
      <c r="AD171" t="s">
        <v>74</v>
      </c>
      <c r="AE171" t="s">
        <v>74</v>
      </c>
      <c r="AF171" t="s">
        <v>74</v>
      </c>
      <c r="AG171">
        <v>55</v>
      </c>
      <c r="AH171">
        <v>2</v>
      </c>
      <c r="AI171">
        <v>2</v>
      </c>
      <c r="AJ171">
        <v>0</v>
      </c>
      <c r="AK171">
        <v>2</v>
      </c>
      <c r="AL171" t="s">
        <v>1674</v>
      </c>
      <c r="AM171" t="s">
        <v>1675</v>
      </c>
      <c r="AN171" t="s">
        <v>1676</v>
      </c>
      <c r="AO171" t="s">
        <v>2283</v>
      </c>
      <c r="AP171" t="s">
        <v>2284</v>
      </c>
      <c r="AQ171" t="s">
        <v>74</v>
      </c>
      <c r="AR171" t="s">
        <v>1679</v>
      </c>
      <c r="AS171" t="s">
        <v>1680</v>
      </c>
      <c r="AT171" t="s">
        <v>74</v>
      </c>
      <c r="AU171">
        <v>2018</v>
      </c>
      <c r="AV171">
        <v>26</v>
      </c>
      <c r="AW171">
        <v>3</v>
      </c>
      <c r="AX171" t="s">
        <v>74</v>
      </c>
      <c r="AY171" t="s">
        <v>74</v>
      </c>
      <c r="AZ171" t="s">
        <v>74</v>
      </c>
      <c r="BA171" t="s">
        <v>74</v>
      </c>
      <c r="BB171">
        <v>188</v>
      </c>
      <c r="BC171">
        <v>200</v>
      </c>
      <c r="BD171" t="s">
        <v>74</v>
      </c>
      <c r="BE171" t="s">
        <v>3133</v>
      </c>
      <c r="BF171" t="str">
        <f>HYPERLINK("http://dx.doi.org/10.15421/011829","http://dx.doi.org/10.15421/011829")</f>
        <v>http://dx.doi.org/10.15421/011829</v>
      </c>
      <c r="BG171" t="s">
        <v>74</v>
      </c>
      <c r="BH171" t="s">
        <v>74</v>
      </c>
      <c r="BI171">
        <v>14</v>
      </c>
      <c r="BJ171" t="s">
        <v>1682</v>
      </c>
      <c r="BK171" t="s">
        <v>100</v>
      </c>
      <c r="BL171" t="s">
        <v>1608</v>
      </c>
      <c r="BM171" t="s">
        <v>3134</v>
      </c>
      <c r="BN171" t="s">
        <v>74</v>
      </c>
      <c r="BO171" t="s">
        <v>153</v>
      </c>
      <c r="BP171" t="s">
        <v>74</v>
      </c>
      <c r="BQ171" t="s">
        <v>74</v>
      </c>
      <c r="BR171" t="s">
        <v>102</v>
      </c>
      <c r="BS171" t="s">
        <v>3135</v>
      </c>
      <c r="BT171" t="str">
        <f>HYPERLINK("https%3A%2F%2Fwww.webofscience.com%2Fwos%2Fwoscc%2Ffull-record%2FWOS:000448875500003","View Full Record in Web of Science")</f>
        <v>View Full Record in Web of Science</v>
      </c>
    </row>
    <row r="172" spans="1:72" x14ac:dyDescent="0.25">
      <c r="A172" t="s">
        <v>72</v>
      </c>
      <c r="B172" t="s">
        <v>3136</v>
      </c>
      <c r="C172" t="s">
        <v>74</v>
      </c>
      <c r="D172" t="s">
        <v>74</v>
      </c>
      <c r="E172" t="s">
        <v>74</v>
      </c>
      <c r="F172" t="s">
        <v>3137</v>
      </c>
      <c r="G172" t="s">
        <v>74</v>
      </c>
      <c r="H172" t="s">
        <v>74</v>
      </c>
      <c r="I172" t="s">
        <v>3138</v>
      </c>
      <c r="J172" t="s">
        <v>3139</v>
      </c>
      <c r="K172" t="s">
        <v>74</v>
      </c>
      <c r="L172" t="s">
        <v>74</v>
      </c>
      <c r="M172" t="s">
        <v>78</v>
      </c>
      <c r="N172" t="s">
        <v>108</v>
      </c>
      <c r="O172" t="s">
        <v>74</v>
      </c>
      <c r="P172" t="s">
        <v>74</v>
      </c>
      <c r="Q172" t="s">
        <v>74</v>
      </c>
      <c r="R172" t="s">
        <v>74</v>
      </c>
      <c r="S172" t="s">
        <v>74</v>
      </c>
      <c r="T172" t="s">
        <v>74</v>
      </c>
      <c r="U172" t="s">
        <v>74</v>
      </c>
      <c r="V172" t="s">
        <v>3140</v>
      </c>
      <c r="W172" t="s">
        <v>74</v>
      </c>
      <c r="X172" t="s">
        <v>74</v>
      </c>
      <c r="Y172" t="s">
        <v>74</v>
      </c>
      <c r="Z172" t="s">
        <v>74</v>
      </c>
      <c r="AA172" t="s">
        <v>74</v>
      </c>
      <c r="AB172" t="s">
        <v>74</v>
      </c>
      <c r="AC172" t="s">
        <v>74</v>
      </c>
      <c r="AD172" t="s">
        <v>74</v>
      </c>
      <c r="AE172" t="s">
        <v>74</v>
      </c>
      <c r="AF172" t="s">
        <v>74</v>
      </c>
      <c r="AG172">
        <v>0</v>
      </c>
      <c r="AH172">
        <v>0</v>
      </c>
      <c r="AI172">
        <v>0</v>
      </c>
      <c r="AJ172">
        <v>1</v>
      </c>
      <c r="AK172">
        <v>6</v>
      </c>
      <c r="AL172" t="s">
        <v>3139</v>
      </c>
      <c r="AM172" t="s">
        <v>832</v>
      </c>
      <c r="AN172" t="s">
        <v>3141</v>
      </c>
      <c r="AO172" t="s">
        <v>3142</v>
      </c>
      <c r="AP172" t="s">
        <v>74</v>
      </c>
      <c r="AQ172" t="s">
        <v>74</v>
      </c>
      <c r="AR172" t="s">
        <v>3139</v>
      </c>
      <c r="AS172" t="s">
        <v>3143</v>
      </c>
      <c r="AT172" t="s">
        <v>2850</v>
      </c>
      <c r="AU172">
        <v>2017</v>
      </c>
      <c r="AV172" t="s">
        <v>74</v>
      </c>
      <c r="AW172">
        <v>229</v>
      </c>
      <c r="AX172" t="s">
        <v>74</v>
      </c>
      <c r="AY172" t="s">
        <v>74</v>
      </c>
      <c r="AZ172" t="s">
        <v>74</v>
      </c>
      <c r="BA172" t="s">
        <v>74</v>
      </c>
      <c r="BB172">
        <v>124</v>
      </c>
      <c r="BC172">
        <v>129</v>
      </c>
      <c r="BD172" t="s">
        <v>74</v>
      </c>
      <c r="BE172" t="s">
        <v>74</v>
      </c>
      <c r="BF172" t="s">
        <v>74</v>
      </c>
      <c r="BG172" t="s">
        <v>74</v>
      </c>
      <c r="BH172" t="s">
        <v>74</v>
      </c>
      <c r="BI172">
        <v>6</v>
      </c>
      <c r="BJ172" t="s">
        <v>3144</v>
      </c>
      <c r="BK172" t="s">
        <v>2744</v>
      </c>
      <c r="BL172" t="s">
        <v>3144</v>
      </c>
      <c r="BM172" t="s">
        <v>3145</v>
      </c>
      <c r="BN172" t="s">
        <v>74</v>
      </c>
      <c r="BO172" t="s">
        <v>74</v>
      </c>
      <c r="BP172" t="s">
        <v>74</v>
      </c>
      <c r="BQ172" t="s">
        <v>74</v>
      </c>
      <c r="BR172" t="s">
        <v>102</v>
      </c>
      <c r="BS172" t="s">
        <v>3146</v>
      </c>
      <c r="BT172" t="str">
        <f>HYPERLINK("https%3A%2F%2Fwww.webofscience.com%2Fwos%2Fwoscc%2Ffull-record%2FWOS:000415748600022","View Full Record in Web of Science")</f>
        <v>View Full Record in Web of Science</v>
      </c>
    </row>
    <row r="173" spans="1:72" x14ac:dyDescent="0.25">
      <c r="A173" t="s">
        <v>72</v>
      </c>
      <c r="B173" t="s">
        <v>3147</v>
      </c>
      <c r="C173" t="s">
        <v>74</v>
      </c>
      <c r="D173" t="s">
        <v>74</v>
      </c>
      <c r="E173" t="s">
        <v>74</v>
      </c>
      <c r="F173" t="s">
        <v>3148</v>
      </c>
      <c r="G173" t="s">
        <v>74</v>
      </c>
      <c r="H173" t="s">
        <v>74</v>
      </c>
      <c r="I173" t="s">
        <v>3149</v>
      </c>
      <c r="J173" t="s">
        <v>3150</v>
      </c>
      <c r="K173" t="s">
        <v>74</v>
      </c>
      <c r="L173" t="s">
        <v>74</v>
      </c>
      <c r="M173" t="s">
        <v>78</v>
      </c>
      <c r="N173" t="s">
        <v>108</v>
      </c>
      <c r="O173" t="s">
        <v>74</v>
      </c>
      <c r="P173" t="s">
        <v>74</v>
      </c>
      <c r="Q173" t="s">
        <v>74</v>
      </c>
      <c r="R173" t="s">
        <v>74</v>
      </c>
      <c r="S173" t="s">
        <v>74</v>
      </c>
      <c r="T173" t="s">
        <v>3151</v>
      </c>
      <c r="U173" t="s">
        <v>3152</v>
      </c>
      <c r="V173" t="s">
        <v>3153</v>
      </c>
      <c r="W173" t="s">
        <v>3154</v>
      </c>
      <c r="X173" t="s">
        <v>3155</v>
      </c>
      <c r="Y173" t="s">
        <v>3156</v>
      </c>
      <c r="Z173" t="s">
        <v>3157</v>
      </c>
      <c r="AA173" t="s">
        <v>74</v>
      </c>
      <c r="AB173" t="s">
        <v>74</v>
      </c>
      <c r="AC173" t="s">
        <v>74</v>
      </c>
      <c r="AD173" t="s">
        <v>74</v>
      </c>
      <c r="AE173" t="s">
        <v>74</v>
      </c>
      <c r="AF173" t="s">
        <v>74</v>
      </c>
      <c r="AG173">
        <v>47</v>
      </c>
      <c r="AH173">
        <v>12</v>
      </c>
      <c r="AI173">
        <v>12</v>
      </c>
      <c r="AJ173">
        <v>0</v>
      </c>
      <c r="AK173">
        <v>13</v>
      </c>
      <c r="AL173" t="s">
        <v>3158</v>
      </c>
      <c r="AM173" t="s">
        <v>832</v>
      </c>
      <c r="AN173" t="s">
        <v>3159</v>
      </c>
      <c r="AO173" t="s">
        <v>3160</v>
      </c>
      <c r="AP173" t="s">
        <v>3161</v>
      </c>
      <c r="AQ173" t="s">
        <v>74</v>
      </c>
      <c r="AR173" t="s">
        <v>3150</v>
      </c>
      <c r="AS173" t="s">
        <v>3162</v>
      </c>
      <c r="AT173" t="s">
        <v>206</v>
      </c>
      <c r="AU173">
        <v>2017</v>
      </c>
      <c r="AV173">
        <v>28</v>
      </c>
      <c r="AW173">
        <v>1</v>
      </c>
      <c r="AX173" t="s">
        <v>74</v>
      </c>
      <c r="AY173" t="s">
        <v>74</v>
      </c>
      <c r="AZ173" t="s">
        <v>74</v>
      </c>
      <c r="BA173" t="s">
        <v>74</v>
      </c>
      <c r="BB173">
        <v>420</v>
      </c>
      <c r="BC173">
        <v>449</v>
      </c>
      <c r="BD173" t="s">
        <v>74</v>
      </c>
      <c r="BE173" t="s">
        <v>3163</v>
      </c>
      <c r="BF173" t="str">
        <f>HYPERLINK("http://dx.doi.org/10.1007/s11266-016-9819-8","http://dx.doi.org/10.1007/s11266-016-9819-8")</f>
        <v>http://dx.doi.org/10.1007/s11266-016-9819-8</v>
      </c>
      <c r="BG173" t="s">
        <v>74</v>
      </c>
      <c r="BH173" t="s">
        <v>74</v>
      </c>
      <c r="BI173">
        <v>30</v>
      </c>
      <c r="BJ173" t="s">
        <v>3164</v>
      </c>
      <c r="BK173" t="s">
        <v>127</v>
      </c>
      <c r="BL173" t="s">
        <v>3164</v>
      </c>
      <c r="BM173" t="s">
        <v>3165</v>
      </c>
      <c r="BN173" t="s">
        <v>74</v>
      </c>
      <c r="BO173" t="s">
        <v>74</v>
      </c>
      <c r="BP173" t="s">
        <v>74</v>
      </c>
      <c r="BQ173" t="s">
        <v>74</v>
      </c>
      <c r="BR173" t="s">
        <v>102</v>
      </c>
      <c r="BS173" t="s">
        <v>3166</v>
      </c>
      <c r="BT173" t="str">
        <f>HYPERLINK("https%3A%2F%2Fwww.webofscience.com%2Fwos%2Fwoscc%2Ffull-record%2FWOS:000393747800020","View Full Record in Web of Science")</f>
        <v>View Full Record in Web of Science</v>
      </c>
    </row>
    <row r="174" spans="1:72" x14ac:dyDescent="0.25">
      <c r="A174" t="s">
        <v>72</v>
      </c>
      <c r="B174" t="s">
        <v>3167</v>
      </c>
      <c r="C174" t="s">
        <v>74</v>
      </c>
      <c r="D174" t="s">
        <v>74</v>
      </c>
      <c r="E174" t="s">
        <v>74</v>
      </c>
      <c r="F174" t="s">
        <v>3168</v>
      </c>
      <c r="G174" t="s">
        <v>74</v>
      </c>
      <c r="H174" t="s">
        <v>74</v>
      </c>
      <c r="I174" t="s">
        <v>3169</v>
      </c>
      <c r="J174" t="s">
        <v>3170</v>
      </c>
      <c r="K174" t="s">
        <v>74</v>
      </c>
      <c r="L174" t="s">
        <v>74</v>
      </c>
      <c r="M174" t="s">
        <v>78</v>
      </c>
      <c r="N174" t="s">
        <v>108</v>
      </c>
      <c r="O174" t="s">
        <v>74</v>
      </c>
      <c r="P174" t="s">
        <v>74</v>
      </c>
      <c r="Q174" t="s">
        <v>74</v>
      </c>
      <c r="R174" t="s">
        <v>74</v>
      </c>
      <c r="S174" t="s">
        <v>74</v>
      </c>
      <c r="T174" t="s">
        <v>3171</v>
      </c>
      <c r="U174" t="s">
        <v>3172</v>
      </c>
      <c r="V174" t="s">
        <v>3173</v>
      </c>
      <c r="W174" t="s">
        <v>3174</v>
      </c>
      <c r="X174" t="s">
        <v>3175</v>
      </c>
      <c r="Y174" t="s">
        <v>3176</v>
      </c>
      <c r="Z174" t="s">
        <v>3177</v>
      </c>
      <c r="AA174" t="s">
        <v>3178</v>
      </c>
      <c r="AB174" t="s">
        <v>3179</v>
      </c>
      <c r="AC174" t="s">
        <v>3180</v>
      </c>
      <c r="AD174" t="s">
        <v>3181</v>
      </c>
      <c r="AE174" t="s">
        <v>3182</v>
      </c>
      <c r="AF174" t="s">
        <v>74</v>
      </c>
      <c r="AG174">
        <v>37</v>
      </c>
      <c r="AH174">
        <v>1</v>
      </c>
      <c r="AI174">
        <v>1</v>
      </c>
      <c r="AJ174">
        <v>0</v>
      </c>
      <c r="AK174">
        <v>8</v>
      </c>
      <c r="AL174" t="s">
        <v>3183</v>
      </c>
      <c r="AM174" t="s">
        <v>3184</v>
      </c>
      <c r="AN174" t="s">
        <v>3185</v>
      </c>
      <c r="AO174" t="s">
        <v>3186</v>
      </c>
      <c r="AP174" t="s">
        <v>3187</v>
      </c>
      <c r="AQ174" t="s">
        <v>74</v>
      </c>
      <c r="AR174" t="s">
        <v>3188</v>
      </c>
      <c r="AS174" t="s">
        <v>3189</v>
      </c>
      <c r="AT174" t="s">
        <v>74</v>
      </c>
      <c r="AU174">
        <v>2017</v>
      </c>
      <c r="AV174">
        <v>61</v>
      </c>
      <c r="AW174">
        <v>5</v>
      </c>
      <c r="AX174" t="s">
        <v>74</v>
      </c>
      <c r="AY174" t="s">
        <v>74</v>
      </c>
      <c r="AZ174" t="s">
        <v>74</v>
      </c>
      <c r="BA174" t="s">
        <v>74</v>
      </c>
      <c r="BB174">
        <v>433</v>
      </c>
      <c r="BC174">
        <v>447</v>
      </c>
      <c r="BD174" t="s">
        <v>74</v>
      </c>
      <c r="BE174" t="s">
        <v>74</v>
      </c>
      <c r="BF174" t="s">
        <v>74</v>
      </c>
      <c r="BG174" t="s">
        <v>74</v>
      </c>
      <c r="BH174" t="s">
        <v>74</v>
      </c>
      <c r="BI174">
        <v>15</v>
      </c>
      <c r="BJ174" t="s">
        <v>551</v>
      </c>
      <c r="BK174" t="s">
        <v>127</v>
      </c>
      <c r="BL174" t="s">
        <v>552</v>
      </c>
      <c r="BM174" t="s">
        <v>3190</v>
      </c>
      <c r="BN174" t="s">
        <v>74</v>
      </c>
      <c r="BO174" t="s">
        <v>74</v>
      </c>
      <c r="BP174" t="s">
        <v>74</v>
      </c>
      <c r="BQ174" t="s">
        <v>74</v>
      </c>
      <c r="BR174" t="s">
        <v>102</v>
      </c>
      <c r="BS174" t="s">
        <v>3191</v>
      </c>
      <c r="BT174" t="str">
        <f>HYPERLINK("https%3A%2F%2Fwww.webofscience.com%2Fwos%2Fwoscc%2Ffull-record%2FWOS:000423278200002","View Full Record in Web of Science")</f>
        <v>View Full Record in Web of Science</v>
      </c>
    </row>
    <row r="175" spans="1:72" x14ac:dyDescent="0.25">
      <c r="A175" t="s">
        <v>72</v>
      </c>
      <c r="B175" t="s">
        <v>3192</v>
      </c>
      <c r="C175" t="s">
        <v>74</v>
      </c>
      <c r="D175" t="s">
        <v>74</v>
      </c>
      <c r="E175" t="s">
        <v>74</v>
      </c>
      <c r="F175" t="s">
        <v>3193</v>
      </c>
      <c r="G175" t="s">
        <v>74</v>
      </c>
      <c r="H175" t="s">
        <v>74</v>
      </c>
      <c r="I175" t="s">
        <v>3194</v>
      </c>
      <c r="J175" t="s">
        <v>559</v>
      </c>
      <c r="K175" t="s">
        <v>74</v>
      </c>
      <c r="L175" t="s">
        <v>74</v>
      </c>
      <c r="M175" t="s">
        <v>78</v>
      </c>
      <c r="N175" t="s">
        <v>108</v>
      </c>
      <c r="O175" t="s">
        <v>74</v>
      </c>
      <c r="P175" t="s">
        <v>74</v>
      </c>
      <c r="Q175" t="s">
        <v>74</v>
      </c>
      <c r="R175" t="s">
        <v>74</v>
      </c>
      <c r="S175" t="s">
        <v>74</v>
      </c>
      <c r="T175" t="s">
        <v>3195</v>
      </c>
      <c r="U175" t="s">
        <v>74</v>
      </c>
      <c r="V175" t="s">
        <v>3196</v>
      </c>
      <c r="W175" t="s">
        <v>3197</v>
      </c>
      <c r="X175" t="s">
        <v>3198</v>
      </c>
      <c r="Y175" t="s">
        <v>3199</v>
      </c>
      <c r="Z175" t="s">
        <v>3200</v>
      </c>
      <c r="AA175" t="s">
        <v>74</v>
      </c>
      <c r="AB175" t="s">
        <v>74</v>
      </c>
      <c r="AC175" t="s">
        <v>3201</v>
      </c>
      <c r="AD175" t="s">
        <v>3202</v>
      </c>
      <c r="AE175" t="s">
        <v>3203</v>
      </c>
      <c r="AF175" t="s">
        <v>74</v>
      </c>
      <c r="AG175">
        <v>36</v>
      </c>
      <c r="AH175">
        <v>6</v>
      </c>
      <c r="AI175">
        <v>6</v>
      </c>
      <c r="AJ175">
        <v>0</v>
      </c>
      <c r="AK175">
        <v>3</v>
      </c>
      <c r="AL175" t="s">
        <v>565</v>
      </c>
      <c r="AM175" t="s">
        <v>566</v>
      </c>
      <c r="AN175" t="s">
        <v>567</v>
      </c>
      <c r="AO175" t="s">
        <v>568</v>
      </c>
      <c r="AP175" t="s">
        <v>569</v>
      </c>
      <c r="AQ175" t="s">
        <v>74</v>
      </c>
      <c r="AR175" t="s">
        <v>570</v>
      </c>
      <c r="AS175" t="s">
        <v>571</v>
      </c>
      <c r="AT175" t="s">
        <v>1317</v>
      </c>
      <c r="AU175">
        <v>2016</v>
      </c>
      <c r="AV175">
        <v>30</v>
      </c>
      <c r="AW175">
        <v>4</v>
      </c>
      <c r="AX175" t="s">
        <v>74</v>
      </c>
      <c r="AY175" t="s">
        <v>74</v>
      </c>
      <c r="AZ175" t="s">
        <v>74</v>
      </c>
      <c r="BA175" t="s">
        <v>74</v>
      </c>
      <c r="BB175">
        <v>766</v>
      </c>
      <c r="BC175">
        <v>784</v>
      </c>
      <c r="BD175" t="s">
        <v>74</v>
      </c>
      <c r="BE175" t="s">
        <v>3204</v>
      </c>
      <c r="BF175" t="str">
        <f>HYPERLINK("http://dx.doi.org/10.1177/0888325416651328","http://dx.doi.org/10.1177/0888325416651328")</f>
        <v>http://dx.doi.org/10.1177/0888325416651328</v>
      </c>
      <c r="BG175" t="s">
        <v>74</v>
      </c>
      <c r="BH175" t="s">
        <v>74</v>
      </c>
      <c r="BI175">
        <v>19</v>
      </c>
      <c r="BJ175" t="s">
        <v>574</v>
      </c>
      <c r="BK175" t="s">
        <v>127</v>
      </c>
      <c r="BL175" t="s">
        <v>575</v>
      </c>
      <c r="BM175" t="s">
        <v>3205</v>
      </c>
      <c r="BN175" t="s">
        <v>74</v>
      </c>
      <c r="BO175" t="s">
        <v>74</v>
      </c>
      <c r="BP175" t="s">
        <v>74</v>
      </c>
      <c r="BQ175" t="s">
        <v>74</v>
      </c>
      <c r="BR175" t="s">
        <v>102</v>
      </c>
      <c r="BS175" t="s">
        <v>3206</v>
      </c>
      <c r="BT175" t="str">
        <f>HYPERLINK("https%3A%2F%2Fwww.webofscience.com%2Fwos%2Fwoscc%2Ffull-record%2FWOS:000386914100005","View Full Record in Web of Science")</f>
        <v>View Full Record in Web of Science</v>
      </c>
    </row>
    <row r="176" spans="1:72" x14ac:dyDescent="0.25">
      <c r="A176" t="s">
        <v>72</v>
      </c>
      <c r="B176" t="s">
        <v>3207</v>
      </c>
      <c r="C176" t="s">
        <v>74</v>
      </c>
      <c r="D176" t="s">
        <v>74</v>
      </c>
      <c r="E176" t="s">
        <v>74</v>
      </c>
      <c r="F176" t="s">
        <v>3208</v>
      </c>
      <c r="G176" t="s">
        <v>74</v>
      </c>
      <c r="H176" t="s">
        <v>74</v>
      </c>
      <c r="I176" t="s">
        <v>3209</v>
      </c>
      <c r="J176" t="s">
        <v>3210</v>
      </c>
      <c r="K176" t="s">
        <v>74</v>
      </c>
      <c r="L176" t="s">
        <v>74</v>
      </c>
      <c r="M176" t="s">
        <v>78</v>
      </c>
      <c r="N176" t="s">
        <v>108</v>
      </c>
      <c r="O176" t="s">
        <v>74</v>
      </c>
      <c r="P176" t="s">
        <v>74</v>
      </c>
      <c r="Q176" t="s">
        <v>74</v>
      </c>
      <c r="R176" t="s">
        <v>74</v>
      </c>
      <c r="S176" t="s">
        <v>74</v>
      </c>
      <c r="T176" t="s">
        <v>3211</v>
      </c>
      <c r="U176" t="s">
        <v>74</v>
      </c>
      <c r="V176" t="s">
        <v>3212</v>
      </c>
      <c r="W176" t="s">
        <v>3213</v>
      </c>
      <c r="X176" t="s">
        <v>3214</v>
      </c>
      <c r="Y176" t="s">
        <v>3215</v>
      </c>
      <c r="Z176" t="s">
        <v>3216</v>
      </c>
      <c r="AA176" t="s">
        <v>74</v>
      </c>
      <c r="AB176" t="s">
        <v>3217</v>
      </c>
      <c r="AC176" t="s">
        <v>3218</v>
      </c>
      <c r="AD176" t="s">
        <v>3218</v>
      </c>
      <c r="AE176" t="s">
        <v>3219</v>
      </c>
      <c r="AF176" t="s">
        <v>74</v>
      </c>
      <c r="AG176">
        <v>60</v>
      </c>
      <c r="AH176">
        <v>1</v>
      </c>
      <c r="AI176">
        <v>1</v>
      </c>
      <c r="AJ176">
        <v>0</v>
      </c>
      <c r="AK176">
        <v>4</v>
      </c>
      <c r="AL176" t="s">
        <v>590</v>
      </c>
      <c r="AM176" t="s">
        <v>591</v>
      </c>
      <c r="AN176" t="s">
        <v>592</v>
      </c>
      <c r="AO176" t="s">
        <v>3220</v>
      </c>
      <c r="AP176" t="s">
        <v>3221</v>
      </c>
      <c r="AQ176" t="s">
        <v>74</v>
      </c>
      <c r="AR176" t="s">
        <v>3222</v>
      </c>
      <c r="AS176" t="s">
        <v>3223</v>
      </c>
      <c r="AT176" t="s">
        <v>3224</v>
      </c>
      <c r="AU176">
        <v>2016</v>
      </c>
      <c r="AV176">
        <v>50</v>
      </c>
      <c r="AW176" t="s">
        <v>3225</v>
      </c>
      <c r="AX176" t="s">
        <v>74</v>
      </c>
      <c r="AY176" t="s">
        <v>74</v>
      </c>
      <c r="AZ176" t="s">
        <v>394</v>
      </c>
      <c r="BA176" t="s">
        <v>74</v>
      </c>
      <c r="BB176">
        <v>420</v>
      </c>
      <c r="BC176">
        <v>444</v>
      </c>
      <c r="BD176" t="s">
        <v>74</v>
      </c>
      <c r="BE176" t="s">
        <v>3226</v>
      </c>
      <c r="BF176" t="str">
        <f>HYPERLINK("http://dx.doi.org/10.1080/0031322X.2016.1243346","http://dx.doi.org/10.1080/0031322X.2016.1243346")</f>
        <v>http://dx.doi.org/10.1080/0031322X.2016.1243346</v>
      </c>
      <c r="BG176" t="s">
        <v>74</v>
      </c>
      <c r="BH176" t="s">
        <v>74</v>
      </c>
      <c r="BI176">
        <v>25</v>
      </c>
      <c r="BJ176" t="s">
        <v>3227</v>
      </c>
      <c r="BK176" t="s">
        <v>1441</v>
      </c>
      <c r="BL176" t="s">
        <v>3228</v>
      </c>
      <c r="BM176" t="s">
        <v>3229</v>
      </c>
      <c r="BN176" t="s">
        <v>74</v>
      </c>
      <c r="BO176" t="s">
        <v>74</v>
      </c>
      <c r="BP176" t="s">
        <v>74</v>
      </c>
      <c r="BQ176" t="s">
        <v>74</v>
      </c>
      <c r="BR176" t="s">
        <v>102</v>
      </c>
      <c r="BS176" t="s">
        <v>3230</v>
      </c>
      <c r="BT176" t="str">
        <f>HYPERLINK("https%3A%2F%2Fwww.webofscience.com%2Fwos%2Fwoscc%2Ffull-record%2FWOS:000387783600006","View Full Record in Web of Science")</f>
        <v>View Full Record in Web of Science</v>
      </c>
    </row>
    <row r="177" spans="1:72" x14ac:dyDescent="0.25">
      <c r="A177" t="s">
        <v>72</v>
      </c>
      <c r="B177" t="s">
        <v>3231</v>
      </c>
      <c r="C177" t="s">
        <v>74</v>
      </c>
      <c r="D177" t="s">
        <v>74</v>
      </c>
      <c r="E177" t="s">
        <v>74</v>
      </c>
      <c r="F177" t="s">
        <v>3232</v>
      </c>
      <c r="G177" t="s">
        <v>74</v>
      </c>
      <c r="H177" t="s">
        <v>74</v>
      </c>
      <c r="I177" t="s">
        <v>3233</v>
      </c>
      <c r="J177" t="s">
        <v>3234</v>
      </c>
      <c r="K177" t="s">
        <v>74</v>
      </c>
      <c r="L177" t="s">
        <v>74</v>
      </c>
      <c r="M177" t="s">
        <v>78</v>
      </c>
      <c r="N177" t="s">
        <v>108</v>
      </c>
      <c r="O177" t="s">
        <v>74</v>
      </c>
      <c r="P177" t="s">
        <v>74</v>
      </c>
      <c r="Q177" t="s">
        <v>74</v>
      </c>
      <c r="R177" t="s">
        <v>74</v>
      </c>
      <c r="S177" t="s">
        <v>74</v>
      </c>
      <c r="T177" t="s">
        <v>3235</v>
      </c>
      <c r="U177" t="s">
        <v>3236</v>
      </c>
      <c r="V177" t="s">
        <v>3237</v>
      </c>
      <c r="W177" t="s">
        <v>3238</v>
      </c>
      <c r="X177" t="s">
        <v>3239</v>
      </c>
      <c r="Y177" t="s">
        <v>3240</v>
      </c>
      <c r="Z177" t="s">
        <v>3241</v>
      </c>
      <c r="AA177" t="s">
        <v>3242</v>
      </c>
      <c r="AB177" t="s">
        <v>3243</v>
      </c>
      <c r="AC177" t="s">
        <v>3244</v>
      </c>
      <c r="AD177" t="s">
        <v>3245</v>
      </c>
      <c r="AE177" t="s">
        <v>3246</v>
      </c>
      <c r="AF177" t="s">
        <v>74</v>
      </c>
      <c r="AG177">
        <v>58</v>
      </c>
      <c r="AH177">
        <v>12</v>
      </c>
      <c r="AI177">
        <v>13</v>
      </c>
      <c r="AJ177">
        <v>2</v>
      </c>
      <c r="AK177">
        <v>55</v>
      </c>
      <c r="AL177" t="s">
        <v>3247</v>
      </c>
      <c r="AM177" t="s">
        <v>3248</v>
      </c>
      <c r="AN177" t="s">
        <v>3249</v>
      </c>
      <c r="AO177" t="s">
        <v>3250</v>
      </c>
      <c r="AP177" t="s">
        <v>3251</v>
      </c>
      <c r="AQ177" t="s">
        <v>74</v>
      </c>
      <c r="AR177" t="s">
        <v>3252</v>
      </c>
      <c r="AS177" t="s">
        <v>3253</v>
      </c>
      <c r="AT177" t="s">
        <v>74</v>
      </c>
      <c r="AU177">
        <v>2016</v>
      </c>
      <c r="AV177">
        <v>25</v>
      </c>
      <c r="AW177">
        <v>1</v>
      </c>
      <c r="AX177" t="s">
        <v>74</v>
      </c>
      <c r="AY177" t="s">
        <v>74</v>
      </c>
      <c r="AZ177" t="s">
        <v>74</v>
      </c>
      <c r="BA177" t="s">
        <v>74</v>
      </c>
      <c r="BB177">
        <v>291</v>
      </c>
      <c r="BC177">
        <v>300</v>
      </c>
      <c r="BD177" t="s">
        <v>74</v>
      </c>
      <c r="BE177" t="s">
        <v>3254</v>
      </c>
      <c r="BF177" t="str">
        <f>HYPERLINK("http://dx.doi.org/10.15244/pjoes/60177","http://dx.doi.org/10.15244/pjoes/60177")</f>
        <v>http://dx.doi.org/10.15244/pjoes/60177</v>
      </c>
      <c r="BG177" t="s">
        <v>74</v>
      </c>
      <c r="BH177" t="s">
        <v>74</v>
      </c>
      <c r="BI177">
        <v>10</v>
      </c>
      <c r="BJ177" t="s">
        <v>1607</v>
      </c>
      <c r="BK177" t="s">
        <v>1360</v>
      </c>
      <c r="BL177" t="s">
        <v>1608</v>
      </c>
      <c r="BM177" t="s">
        <v>3255</v>
      </c>
      <c r="BN177" t="s">
        <v>74</v>
      </c>
      <c r="BO177" t="s">
        <v>153</v>
      </c>
      <c r="BP177" t="s">
        <v>74</v>
      </c>
      <c r="BQ177" t="s">
        <v>74</v>
      </c>
      <c r="BR177" t="s">
        <v>102</v>
      </c>
      <c r="BS177" t="s">
        <v>3256</v>
      </c>
      <c r="BT177" t="str">
        <f>HYPERLINK("https%3A%2F%2Fwww.webofscience.com%2Fwos%2Fwoscc%2Ffull-record%2FWOS:000369561700031","View Full Record in Web of Science")</f>
        <v>View Full Record in Web of Science</v>
      </c>
    </row>
    <row r="178" spans="1:72" x14ac:dyDescent="0.25">
      <c r="A178" t="s">
        <v>72</v>
      </c>
      <c r="B178" t="s">
        <v>3257</v>
      </c>
      <c r="C178" t="s">
        <v>74</v>
      </c>
      <c r="D178" t="s">
        <v>74</v>
      </c>
      <c r="E178" t="s">
        <v>74</v>
      </c>
      <c r="F178" t="s">
        <v>3258</v>
      </c>
      <c r="G178" t="s">
        <v>74</v>
      </c>
      <c r="H178" t="s">
        <v>74</v>
      </c>
      <c r="I178" t="s">
        <v>3259</v>
      </c>
      <c r="J178" t="s">
        <v>3260</v>
      </c>
      <c r="K178" t="s">
        <v>74</v>
      </c>
      <c r="L178" t="s">
        <v>74</v>
      </c>
      <c r="M178" t="s">
        <v>78</v>
      </c>
      <c r="N178" t="s">
        <v>108</v>
      </c>
      <c r="O178" t="s">
        <v>74</v>
      </c>
      <c r="P178" t="s">
        <v>74</v>
      </c>
      <c r="Q178" t="s">
        <v>74</v>
      </c>
      <c r="R178" t="s">
        <v>74</v>
      </c>
      <c r="S178" t="s">
        <v>74</v>
      </c>
      <c r="T178" t="s">
        <v>3261</v>
      </c>
      <c r="U178" t="s">
        <v>3262</v>
      </c>
      <c r="V178" t="s">
        <v>3263</v>
      </c>
      <c r="W178" t="s">
        <v>3264</v>
      </c>
      <c r="X178" t="s">
        <v>3265</v>
      </c>
      <c r="Y178" t="s">
        <v>3266</v>
      </c>
      <c r="Z178" t="s">
        <v>74</v>
      </c>
      <c r="AA178" t="s">
        <v>74</v>
      </c>
      <c r="AB178" t="s">
        <v>74</v>
      </c>
      <c r="AC178" t="s">
        <v>3267</v>
      </c>
      <c r="AD178" t="s">
        <v>3268</v>
      </c>
      <c r="AE178" t="s">
        <v>3269</v>
      </c>
      <c r="AF178" t="s">
        <v>74</v>
      </c>
      <c r="AG178">
        <v>43</v>
      </c>
      <c r="AH178">
        <v>8</v>
      </c>
      <c r="AI178">
        <v>9</v>
      </c>
      <c r="AJ178">
        <v>2</v>
      </c>
      <c r="AK178">
        <v>75</v>
      </c>
      <c r="AL178" t="s">
        <v>3270</v>
      </c>
      <c r="AM178" t="s">
        <v>3271</v>
      </c>
      <c r="AN178" t="s">
        <v>3272</v>
      </c>
      <c r="AO178" t="s">
        <v>3273</v>
      </c>
      <c r="AP178" t="s">
        <v>3274</v>
      </c>
      <c r="AQ178" t="s">
        <v>74</v>
      </c>
      <c r="AR178" t="s">
        <v>3275</v>
      </c>
      <c r="AS178" t="s">
        <v>3276</v>
      </c>
      <c r="AT178" t="s">
        <v>2850</v>
      </c>
      <c r="AU178">
        <v>2015</v>
      </c>
      <c r="AV178">
        <v>88</v>
      </c>
      <c r="AW178">
        <v>1</v>
      </c>
      <c r="AX178" t="s">
        <v>74</v>
      </c>
      <c r="AY178" t="s">
        <v>74</v>
      </c>
      <c r="AZ178" t="s">
        <v>74</v>
      </c>
      <c r="BA178" t="s">
        <v>74</v>
      </c>
      <c r="BB178">
        <v>37</v>
      </c>
      <c r="BC178">
        <v>65</v>
      </c>
      <c r="BD178" t="s">
        <v>74</v>
      </c>
      <c r="BE178" t="s">
        <v>3277</v>
      </c>
      <c r="BF178" t="str">
        <f>HYPERLINK("http://dx.doi.org/10.1353/anq.2015.0000","http://dx.doi.org/10.1353/anq.2015.0000")</f>
        <v>http://dx.doi.org/10.1353/anq.2015.0000</v>
      </c>
      <c r="BG178" t="s">
        <v>74</v>
      </c>
      <c r="BH178" t="s">
        <v>74</v>
      </c>
      <c r="BI178">
        <v>29</v>
      </c>
      <c r="BJ178" t="s">
        <v>2917</v>
      </c>
      <c r="BK178" t="s">
        <v>127</v>
      </c>
      <c r="BL178" t="s">
        <v>2917</v>
      </c>
      <c r="BM178" t="s">
        <v>3278</v>
      </c>
      <c r="BN178" t="s">
        <v>74</v>
      </c>
      <c r="BO178" t="s">
        <v>74</v>
      </c>
      <c r="BP178" t="s">
        <v>74</v>
      </c>
      <c r="BQ178" t="s">
        <v>74</v>
      </c>
      <c r="BR178" t="s">
        <v>102</v>
      </c>
      <c r="BS178" t="s">
        <v>3279</v>
      </c>
      <c r="BT178" t="str">
        <f>HYPERLINK("https%3A%2F%2Fwww.webofscience.com%2Fwos%2Fwoscc%2Ffull-record%2FWOS:000351810900002","View Full Record in Web of Science")</f>
        <v>View Full Record in Web of Science</v>
      </c>
    </row>
    <row r="179" spans="1:72" x14ac:dyDescent="0.25">
      <c r="A179" t="s">
        <v>72</v>
      </c>
      <c r="B179" t="s">
        <v>3280</v>
      </c>
      <c r="C179" t="s">
        <v>74</v>
      </c>
      <c r="D179" t="s">
        <v>74</v>
      </c>
      <c r="E179" t="s">
        <v>74</v>
      </c>
      <c r="F179" t="s">
        <v>3281</v>
      </c>
      <c r="G179" t="s">
        <v>74</v>
      </c>
      <c r="H179" t="s">
        <v>74</v>
      </c>
      <c r="I179" t="s">
        <v>3282</v>
      </c>
      <c r="J179" t="s">
        <v>559</v>
      </c>
      <c r="K179" t="s">
        <v>74</v>
      </c>
      <c r="L179" t="s">
        <v>74</v>
      </c>
      <c r="M179" t="s">
        <v>78</v>
      </c>
      <c r="N179" t="s">
        <v>108</v>
      </c>
      <c r="O179" t="s">
        <v>74</v>
      </c>
      <c r="P179" t="s">
        <v>74</v>
      </c>
      <c r="Q179" t="s">
        <v>74</v>
      </c>
      <c r="R179" t="s">
        <v>74</v>
      </c>
      <c r="S179" t="s">
        <v>74</v>
      </c>
      <c r="T179" t="s">
        <v>3283</v>
      </c>
      <c r="U179" t="s">
        <v>74</v>
      </c>
      <c r="V179" t="s">
        <v>3284</v>
      </c>
      <c r="W179" t="s">
        <v>3285</v>
      </c>
      <c r="X179" t="s">
        <v>3286</v>
      </c>
      <c r="Y179" t="s">
        <v>3287</v>
      </c>
      <c r="Z179" t="s">
        <v>74</v>
      </c>
      <c r="AA179" t="s">
        <v>74</v>
      </c>
      <c r="AB179" t="s">
        <v>74</v>
      </c>
      <c r="AC179" t="s">
        <v>74</v>
      </c>
      <c r="AD179" t="s">
        <v>74</v>
      </c>
      <c r="AE179" t="s">
        <v>74</v>
      </c>
      <c r="AF179" t="s">
        <v>74</v>
      </c>
      <c r="AG179">
        <v>15</v>
      </c>
      <c r="AH179">
        <v>3</v>
      </c>
      <c r="AI179">
        <v>3</v>
      </c>
      <c r="AJ179">
        <v>1</v>
      </c>
      <c r="AK179">
        <v>6</v>
      </c>
      <c r="AL179" t="s">
        <v>565</v>
      </c>
      <c r="AM179" t="s">
        <v>566</v>
      </c>
      <c r="AN179" t="s">
        <v>567</v>
      </c>
      <c r="AO179" t="s">
        <v>568</v>
      </c>
      <c r="AP179" t="s">
        <v>569</v>
      </c>
      <c r="AQ179" t="s">
        <v>74</v>
      </c>
      <c r="AR179" t="s">
        <v>570</v>
      </c>
      <c r="AS179" t="s">
        <v>571</v>
      </c>
      <c r="AT179" t="s">
        <v>526</v>
      </c>
      <c r="AU179">
        <v>2015</v>
      </c>
      <c r="AV179">
        <v>29</v>
      </c>
      <c r="AW179">
        <v>3</v>
      </c>
      <c r="AX179" t="s">
        <v>74</v>
      </c>
      <c r="AY179" t="s">
        <v>74</v>
      </c>
      <c r="AZ179" t="s">
        <v>394</v>
      </c>
      <c r="BA179" t="s">
        <v>74</v>
      </c>
      <c r="BB179">
        <v>685</v>
      </c>
      <c r="BC179">
        <v>697</v>
      </c>
      <c r="BD179" t="s">
        <v>74</v>
      </c>
      <c r="BE179" t="s">
        <v>3288</v>
      </c>
      <c r="BF179" t="str">
        <f>HYPERLINK("http://dx.doi.org/10.1177/0888325415606521","http://dx.doi.org/10.1177/0888325415606521")</f>
        <v>http://dx.doi.org/10.1177/0888325415606521</v>
      </c>
      <c r="BG179" t="s">
        <v>74</v>
      </c>
      <c r="BH179" t="s">
        <v>74</v>
      </c>
      <c r="BI179">
        <v>13</v>
      </c>
      <c r="BJ179" t="s">
        <v>574</v>
      </c>
      <c r="BK179" t="s">
        <v>127</v>
      </c>
      <c r="BL179" t="s">
        <v>575</v>
      </c>
      <c r="BM179" t="s">
        <v>3289</v>
      </c>
      <c r="BN179" t="s">
        <v>74</v>
      </c>
      <c r="BO179" t="s">
        <v>74</v>
      </c>
      <c r="BP179" t="s">
        <v>74</v>
      </c>
      <c r="BQ179" t="s">
        <v>74</v>
      </c>
      <c r="BR179" t="s">
        <v>102</v>
      </c>
      <c r="BS179" t="s">
        <v>3290</v>
      </c>
      <c r="BT179" t="str">
        <f>HYPERLINK("https%3A%2F%2Fwww.webofscience.com%2Fwos%2Fwoscc%2Ffull-record%2FWOS:000362995500012","View Full Record in Web of Science")</f>
        <v>View Full Record in Web of Science</v>
      </c>
    </row>
    <row r="180" spans="1:72" x14ac:dyDescent="0.25">
      <c r="A180" t="s">
        <v>72</v>
      </c>
      <c r="B180" t="s">
        <v>3291</v>
      </c>
      <c r="C180" t="s">
        <v>74</v>
      </c>
      <c r="D180" t="s">
        <v>74</v>
      </c>
      <c r="E180" t="s">
        <v>74</v>
      </c>
      <c r="F180" t="s">
        <v>3292</v>
      </c>
      <c r="G180" t="s">
        <v>74</v>
      </c>
      <c r="H180" t="s">
        <v>74</v>
      </c>
      <c r="I180" t="s">
        <v>3293</v>
      </c>
      <c r="J180" t="s">
        <v>3294</v>
      </c>
      <c r="K180" t="s">
        <v>74</v>
      </c>
      <c r="L180" t="s">
        <v>74</v>
      </c>
      <c r="M180" t="s">
        <v>78</v>
      </c>
      <c r="N180" t="s">
        <v>108</v>
      </c>
      <c r="O180" t="s">
        <v>74</v>
      </c>
      <c r="P180" t="s">
        <v>74</v>
      </c>
      <c r="Q180" t="s">
        <v>74</v>
      </c>
      <c r="R180" t="s">
        <v>74</v>
      </c>
      <c r="S180" t="s">
        <v>74</v>
      </c>
      <c r="T180" t="s">
        <v>3295</v>
      </c>
      <c r="U180" t="s">
        <v>3296</v>
      </c>
      <c r="V180" t="s">
        <v>3297</v>
      </c>
      <c r="W180" t="s">
        <v>3298</v>
      </c>
      <c r="X180" t="s">
        <v>3299</v>
      </c>
      <c r="Y180" t="s">
        <v>3300</v>
      </c>
      <c r="Z180" t="s">
        <v>3301</v>
      </c>
      <c r="AA180" t="s">
        <v>3302</v>
      </c>
      <c r="AB180" t="s">
        <v>3303</v>
      </c>
      <c r="AC180" t="s">
        <v>3304</v>
      </c>
      <c r="AD180" t="s">
        <v>3305</v>
      </c>
      <c r="AE180" t="s">
        <v>3306</v>
      </c>
      <c r="AF180" t="s">
        <v>74</v>
      </c>
      <c r="AG180">
        <v>71</v>
      </c>
      <c r="AH180">
        <v>3</v>
      </c>
      <c r="AI180">
        <v>3</v>
      </c>
      <c r="AJ180">
        <v>0</v>
      </c>
      <c r="AK180">
        <v>26</v>
      </c>
      <c r="AL180" t="s">
        <v>565</v>
      </c>
      <c r="AM180" t="s">
        <v>566</v>
      </c>
      <c r="AN180" t="s">
        <v>567</v>
      </c>
      <c r="AO180" t="s">
        <v>3307</v>
      </c>
      <c r="AP180" t="s">
        <v>3308</v>
      </c>
      <c r="AQ180" t="s">
        <v>74</v>
      </c>
      <c r="AR180" t="s">
        <v>3309</v>
      </c>
      <c r="AS180" t="s">
        <v>3310</v>
      </c>
      <c r="AT180" t="s">
        <v>816</v>
      </c>
      <c r="AU180">
        <v>2015</v>
      </c>
      <c r="AV180">
        <v>30</v>
      </c>
      <c r="AW180">
        <v>2</v>
      </c>
      <c r="AX180" t="s">
        <v>74</v>
      </c>
      <c r="AY180" t="s">
        <v>74</v>
      </c>
      <c r="AZ180" t="s">
        <v>74</v>
      </c>
      <c r="BA180" t="s">
        <v>74</v>
      </c>
      <c r="BB180">
        <v>180</v>
      </c>
      <c r="BC180">
        <v>212</v>
      </c>
      <c r="BD180" t="s">
        <v>74</v>
      </c>
      <c r="BE180" t="s">
        <v>3311</v>
      </c>
      <c r="BF180" t="str">
        <f>HYPERLINK("http://dx.doi.org/10.1177/0743558414554701","http://dx.doi.org/10.1177/0743558414554701")</f>
        <v>http://dx.doi.org/10.1177/0743558414554701</v>
      </c>
      <c r="BG180" t="s">
        <v>74</v>
      </c>
      <c r="BH180" t="s">
        <v>74</v>
      </c>
      <c r="BI180">
        <v>33</v>
      </c>
      <c r="BJ180" t="s">
        <v>3312</v>
      </c>
      <c r="BK180" t="s">
        <v>127</v>
      </c>
      <c r="BL180" t="s">
        <v>552</v>
      </c>
      <c r="BM180" t="s">
        <v>3313</v>
      </c>
      <c r="BN180" t="s">
        <v>74</v>
      </c>
      <c r="BO180" t="s">
        <v>74</v>
      </c>
      <c r="BP180" t="s">
        <v>74</v>
      </c>
      <c r="BQ180" t="s">
        <v>74</v>
      </c>
      <c r="BR180" t="s">
        <v>102</v>
      </c>
      <c r="BS180" t="s">
        <v>3314</v>
      </c>
      <c r="BT180" t="str">
        <f>HYPERLINK("https%3A%2F%2Fwww.webofscience.com%2Fwos%2Fwoscc%2Ffull-record%2FWOS:000349621400002","View Full Record in Web of Science")</f>
        <v>View Full Record in Web of Science</v>
      </c>
    </row>
    <row r="181" spans="1:72" x14ac:dyDescent="0.25">
      <c r="A181" t="s">
        <v>72</v>
      </c>
      <c r="B181" t="s">
        <v>3315</v>
      </c>
      <c r="C181" t="s">
        <v>74</v>
      </c>
      <c r="D181" t="s">
        <v>74</v>
      </c>
      <c r="E181" t="s">
        <v>74</v>
      </c>
      <c r="F181" t="s">
        <v>3316</v>
      </c>
      <c r="G181" t="s">
        <v>74</v>
      </c>
      <c r="H181" t="s">
        <v>74</v>
      </c>
      <c r="I181" t="s">
        <v>3317</v>
      </c>
      <c r="J181" t="s">
        <v>3318</v>
      </c>
      <c r="K181" t="s">
        <v>74</v>
      </c>
      <c r="L181" t="s">
        <v>74</v>
      </c>
      <c r="M181" t="s">
        <v>78</v>
      </c>
      <c r="N181" t="s">
        <v>108</v>
      </c>
      <c r="O181" t="s">
        <v>74</v>
      </c>
      <c r="P181" t="s">
        <v>74</v>
      </c>
      <c r="Q181" t="s">
        <v>74</v>
      </c>
      <c r="R181" t="s">
        <v>74</v>
      </c>
      <c r="S181" t="s">
        <v>74</v>
      </c>
      <c r="T181" t="s">
        <v>3319</v>
      </c>
      <c r="U181" t="s">
        <v>74</v>
      </c>
      <c r="V181" t="s">
        <v>3320</v>
      </c>
      <c r="W181" t="s">
        <v>3321</v>
      </c>
      <c r="X181" t="s">
        <v>74</v>
      </c>
      <c r="Y181" t="s">
        <v>3322</v>
      </c>
      <c r="Z181" t="s">
        <v>3323</v>
      </c>
      <c r="AA181" t="s">
        <v>3324</v>
      </c>
      <c r="AB181" t="s">
        <v>3325</v>
      </c>
      <c r="AC181" t="s">
        <v>74</v>
      </c>
      <c r="AD181" t="s">
        <v>74</v>
      </c>
      <c r="AE181" t="s">
        <v>74</v>
      </c>
      <c r="AF181" t="s">
        <v>74</v>
      </c>
      <c r="AG181">
        <v>0</v>
      </c>
      <c r="AH181">
        <v>0</v>
      </c>
      <c r="AI181">
        <v>0</v>
      </c>
      <c r="AJ181">
        <v>0</v>
      </c>
      <c r="AK181">
        <v>2</v>
      </c>
      <c r="AL181" t="s">
        <v>3326</v>
      </c>
      <c r="AM181" t="s">
        <v>431</v>
      </c>
      <c r="AN181" t="s">
        <v>3327</v>
      </c>
      <c r="AO181" t="s">
        <v>3328</v>
      </c>
      <c r="AP181" t="s">
        <v>3329</v>
      </c>
      <c r="AQ181" t="s">
        <v>74</v>
      </c>
      <c r="AR181" t="s">
        <v>3330</v>
      </c>
      <c r="AS181" t="s">
        <v>3331</v>
      </c>
      <c r="AT181" t="s">
        <v>74</v>
      </c>
      <c r="AU181">
        <v>2015</v>
      </c>
      <c r="AV181" t="s">
        <v>74</v>
      </c>
      <c r="AW181">
        <v>3</v>
      </c>
      <c r="AX181" t="s">
        <v>74</v>
      </c>
      <c r="AY181" t="s">
        <v>74</v>
      </c>
      <c r="AZ181" t="s">
        <v>74</v>
      </c>
      <c r="BA181" t="s">
        <v>74</v>
      </c>
      <c r="BB181">
        <v>98</v>
      </c>
      <c r="BC181">
        <v>118</v>
      </c>
      <c r="BD181" t="s">
        <v>74</v>
      </c>
      <c r="BE181" t="s">
        <v>3332</v>
      </c>
      <c r="BF181" t="str">
        <f>HYPERLINK("http://dx.doi.org/10.15826/qr.2015.3.114","http://dx.doi.org/10.15826/qr.2015.3.114")</f>
        <v>http://dx.doi.org/10.15826/qr.2015.3.114</v>
      </c>
      <c r="BG181" t="s">
        <v>74</v>
      </c>
      <c r="BH181" t="s">
        <v>74</v>
      </c>
      <c r="BI181">
        <v>21</v>
      </c>
      <c r="BJ181" t="s">
        <v>438</v>
      </c>
      <c r="BK181" t="s">
        <v>2744</v>
      </c>
      <c r="BL181" t="s">
        <v>439</v>
      </c>
      <c r="BM181" t="s">
        <v>3333</v>
      </c>
      <c r="BN181" t="s">
        <v>74</v>
      </c>
      <c r="BO181" t="s">
        <v>1746</v>
      </c>
      <c r="BP181" t="s">
        <v>74</v>
      </c>
      <c r="BQ181" t="s">
        <v>74</v>
      </c>
      <c r="BR181" t="s">
        <v>102</v>
      </c>
      <c r="BS181" t="s">
        <v>3334</v>
      </c>
      <c r="BT181" t="str">
        <f>HYPERLINK("https%3A%2F%2Fwww.webofscience.com%2Fwos%2Fwoscc%2Ffull-record%2FWOS:000367473100006","View Full Record in Web of Science")</f>
        <v>View Full Record in Web of Science</v>
      </c>
    </row>
    <row r="182" spans="1:72" x14ac:dyDescent="0.25">
      <c r="A182" t="s">
        <v>72</v>
      </c>
      <c r="B182" t="s">
        <v>3335</v>
      </c>
      <c r="C182" t="s">
        <v>74</v>
      </c>
      <c r="D182" t="s">
        <v>74</v>
      </c>
      <c r="E182" t="s">
        <v>74</v>
      </c>
      <c r="F182" t="s">
        <v>3336</v>
      </c>
      <c r="G182" t="s">
        <v>74</v>
      </c>
      <c r="H182" t="s">
        <v>74</v>
      </c>
      <c r="I182" t="s">
        <v>3337</v>
      </c>
      <c r="J182" t="s">
        <v>1932</v>
      </c>
      <c r="K182" t="s">
        <v>74</v>
      </c>
      <c r="L182" t="s">
        <v>74</v>
      </c>
      <c r="M182" t="s">
        <v>78</v>
      </c>
      <c r="N182" t="s">
        <v>108</v>
      </c>
      <c r="O182" t="s">
        <v>74</v>
      </c>
      <c r="P182" t="s">
        <v>74</v>
      </c>
      <c r="Q182" t="s">
        <v>74</v>
      </c>
      <c r="R182" t="s">
        <v>74</v>
      </c>
      <c r="S182" t="s">
        <v>74</v>
      </c>
      <c r="T182" t="s">
        <v>3338</v>
      </c>
      <c r="U182" t="s">
        <v>3339</v>
      </c>
      <c r="V182" t="s">
        <v>3340</v>
      </c>
      <c r="W182" t="s">
        <v>3341</v>
      </c>
      <c r="X182" t="s">
        <v>3342</v>
      </c>
      <c r="Y182" t="s">
        <v>3343</v>
      </c>
      <c r="Z182" t="s">
        <v>74</v>
      </c>
      <c r="AA182" t="s">
        <v>3344</v>
      </c>
      <c r="AB182" t="s">
        <v>74</v>
      </c>
      <c r="AC182" t="s">
        <v>74</v>
      </c>
      <c r="AD182" t="s">
        <v>74</v>
      </c>
      <c r="AE182" t="s">
        <v>74</v>
      </c>
      <c r="AF182" t="s">
        <v>74</v>
      </c>
      <c r="AG182">
        <v>86</v>
      </c>
      <c r="AH182">
        <v>8</v>
      </c>
      <c r="AI182">
        <v>10</v>
      </c>
      <c r="AJ182">
        <v>0</v>
      </c>
      <c r="AK182">
        <v>16</v>
      </c>
      <c r="AL182" t="s">
        <v>1940</v>
      </c>
      <c r="AM182" t="s">
        <v>1941</v>
      </c>
      <c r="AN182" t="s">
        <v>1942</v>
      </c>
      <c r="AO182" t="s">
        <v>1943</v>
      </c>
      <c r="AP182" t="s">
        <v>1944</v>
      </c>
      <c r="AQ182" t="s">
        <v>74</v>
      </c>
      <c r="AR182" t="s">
        <v>1945</v>
      </c>
      <c r="AS182" t="s">
        <v>1946</v>
      </c>
      <c r="AT182" t="s">
        <v>148</v>
      </c>
      <c r="AU182">
        <v>2014</v>
      </c>
      <c r="AV182">
        <v>47</v>
      </c>
      <c r="AW182">
        <v>2</v>
      </c>
      <c r="AX182" t="s">
        <v>74</v>
      </c>
      <c r="AY182" t="s">
        <v>74</v>
      </c>
      <c r="AZ182" t="s">
        <v>394</v>
      </c>
      <c r="BA182" t="s">
        <v>74</v>
      </c>
      <c r="BB182">
        <v>211</v>
      </c>
      <c r="BC182">
        <v>225</v>
      </c>
      <c r="BD182" t="s">
        <v>74</v>
      </c>
      <c r="BE182" t="s">
        <v>3345</v>
      </c>
      <c r="BF182" t="str">
        <f>HYPERLINK("http://dx.doi.org/10.1016/j.postcomstud.2014.04.012","http://dx.doi.org/10.1016/j.postcomstud.2014.04.012")</f>
        <v>http://dx.doi.org/10.1016/j.postcomstud.2014.04.012</v>
      </c>
      <c r="BG182" t="s">
        <v>74</v>
      </c>
      <c r="BH182" t="s">
        <v>74</v>
      </c>
      <c r="BI182">
        <v>15</v>
      </c>
      <c r="BJ182" t="s">
        <v>735</v>
      </c>
      <c r="BK182" t="s">
        <v>127</v>
      </c>
      <c r="BL182" t="s">
        <v>736</v>
      </c>
      <c r="BM182" t="s">
        <v>3346</v>
      </c>
      <c r="BN182" t="s">
        <v>74</v>
      </c>
      <c r="BO182" t="s">
        <v>74</v>
      </c>
      <c r="BP182" t="s">
        <v>74</v>
      </c>
      <c r="BQ182" t="s">
        <v>74</v>
      </c>
      <c r="BR182" t="s">
        <v>102</v>
      </c>
      <c r="BS182" t="s">
        <v>3347</v>
      </c>
      <c r="BT182" t="str">
        <f>HYPERLINK("https%3A%2F%2Fwww.webofscience.com%2Fwos%2Fwoscc%2Ffull-record%2FWOS:000338596300011","View Full Record in Web of Science")</f>
        <v>View Full Record in Web of Science</v>
      </c>
    </row>
    <row r="183" spans="1:72" x14ac:dyDescent="0.25">
      <c r="A183" t="s">
        <v>72</v>
      </c>
      <c r="B183" t="s">
        <v>3348</v>
      </c>
      <c r="C183" t="s">
        <v>74</v>
      </c>
      <c r="D183" t="s">
        <v>74</v>
      </c>
      <c r="E183" t="s">
        <v>74</v>
      </c>
      <c r="F183" t="s">
        <v>3349</v>
      </c>
      <c r="G183" t="s">
        <v>74</v>
      </c>
      <c r="H183" t="s">
        <v>74</v>
      </c>
      <c r="I183" t="s">
        <v>3350</v>
      </c>
      <c r="J183" t="s">
        <v>3351</v>
      </c>
      <c r="K183" t="s">
        <v>74</v>
      </c>
      <c r="L183" t="s">
        <v>74</v>
      </c>
      <c r="M183" t="s">
        <v>78</v>
      </c>
      <c r="N183" t="s">
        <v>108</v>
      </c>
      <c r="O183" t="s">
        <v>74</v>
      </c>
      <c r="P183" t="s">
        <v>74</v>
      </c>
      <c r="Q183" t="s">
        <v>74</v>
      </c>
      <c r="R183" t="s">
        <v>74</v>
      </c>
      <c r="S183" t="s">
        <v>74</v>
      </c>
      <c r="T183" t="s">
        <v>3352</v>
      </c>
      <c r="U183" t="s">
        <v>74</v>
      </c>
      <c r="V183" t="s">
        <v>3353</v>
      </c>
      <c r="W183" t="s">
        <v>3354</v>
      </c>
      <c r="X183" t="s">
        <v>3355</v>
      </c>
      <c r="Y183" t="s">
        <v>3356</v>
      </c>
      <c r="Z183" t="s">
        <v>3357</v>
      </c>
      <c r="AA183" t="s">
        <v>74</v>
      </c>
      <c r="AB183" t="s">
        <v>74</v>
      </c>
      <c r="AC183" t="s">
        <v>74</v>
      </c>
      <c r="AD183" t="s">
        <v>74</v>
      </c>
      <c r="AE183" t="s">
        <v>74</v>
      </c>
      <c r="AF183" t="s">
        <v>74</v>
      </c>
      <c r="AG183">
        <v>72</v>
      </c>
      <c r="AH183">
        <v>9</v>
      </c>
      <c r="AI183">
        <v>9</v>
      </c>
      <c r="AJ183">
        <v>0</v>
      </c>
      <c r="AK183">
        <v>1</v>
      </c>
      <c r="AL183" t="s">
        <v>3358</v>
      </c>
      <c r="AM183" t="s">
        <v>319</v>
      </c>
      <c r="AN183" t="s">
        <v>3359</v>
      </c>
      <c r="AO183" t="s">
        <v>3360</v>
      </c>
      <c r="AP183" t="s">
        <v>74</v>
      </c>
      <c r="AQ183" t="s">
        <v>74</v>
      </c>
      <c r="AR183" t="s">
        <v>3361</v>
      </c>
      <c r="AS183" t="s">
        <v>3362</v>
      </c>
      <c r="AT183" t="s">
        <v>74</v>
      </c>
      <c r="AU183">
        <v>2014</v>
      </c>
      <c r="AV183" t="s">
        <v>74</v>
      </c>
      <c r="AW183">
        <v>109</v>
      </c>
      <c r="AX183" t="s">
        <v>74</v>
      </c>
      <c r="AY183" t="s">
        <v>74</v>
      </c>
      <c r="AZ183" t="s">
        <v>74</v>
      </c>
      <c r="BA183" t="s">
        <v>74</v>
      </c>
      <c r="BB183">
        <v>37</v>
      </c>
      <c r="BC183">
        <v>59</v>
      </c>
      <c r="BD183" t="s">
        <v>74</v>
      </c>
      <c r="BE183" t="s">
        <v>74</v>
      </c>
      <c r="BF183" t="s">
        <v>74</v>
      </c>
      <c r="BG183" t="s">
        <v>74</v>
      </c>
      <c r="BH183" t="s">
        <v>74</v>
      </c>
      <c r="BI183">
        <v>23</v>
      </c>
      <c r="BJ183" t="s">
        <v>417</v>
      </c>
      <c r="BK183" t="s">
        <v>2744</v>
      </c>
      <c r="BL183" t="s">
        <v>417</v>
      </c>
      <c r="BM183" t="s">
        <v>3363</v>
      </c>
      <c r="BN183" t="s">
        <v>74</v>
      </c>
      <c r="BO183" t="s">
        <v>74</v>
      </c>
      <c r="BP183" t="s">
        <v>74</v>
      </c>
      <c r="BQ183" t="s">
        <v>74</v>
      </c>
      <c r="BR183" t="s">
        <v>102</v>
      </c>
      <c r="BS183" t="s">
        <v>3364</v>
      </c>
      <c r="BT183" t="str">
        <f>HYPERLINK("https%3A%2F%2Fwww.webofscience.com%2Fwos%2Fwoscc%2Ffull-record%2FWOS:000344717600003","View Full Record in Web of Science")</f>
        <v>View Full Record in Web of Science</v>
      </c>
    </row>
    <row r="184" spans="1:72" x14ac:dyDescent="0.25">
      <c r="A184" t="s">
        <v>72</v>
      </c>
      <c r="B184" t="s">
        <v>3365</v>
      </c>
      <c r="C184" t="s">
        <v>74</v>
      </c>
      <c r="D184" t="s">
        <v>74</v>
      </c>
      <c r="E184" t="s">
        <v>74</v>
      </c>
      <c r="F184" t="s">
        <v>3366</v>
      </c>
      <c r="G184" t="s">
        <v>74</v>
      </c>
      <c r="H184" t="s">
        <v>74</v>
      </c>
      <c r="I184" t="s">
        <v>3367</v>
      </c>
      <c r="J184" t="s">
        <v>3368</v>
      </c>
      <c r="K184" t="s">
        <v>74</v>
      </c>
      <c r="L184" t="s">
        <v>74</v>
      </c>
      <c r="M184" t="s">
        <v>78</v>
      </c>
      <c r="N184" t="s">
        <v>108</v>
      </c>
      <c r="O184" t="s">
        <v>74</v>
      </c>
      <c r="P184" t="s">
        <v>74</v>
      </c>
      <c r="Q184" t="s">
        <v>74</v>
      </c>
      <c r="R184" t="s">
        <v>74</v>
      </c>
      <c r="S184" t="s">
        <v>74</v>
      </c>
      <c r="T184" t="s">
        <v>3369</v>
      </c>
      <c r="U184" t="s">
        <v>3370</v>
      </c>
      <c r="V184" t="s">
        <v>3371</v>
      </c>
      <c r="W184" t="s">
        <v>3372</v>
      </c>
      <c r="X184" t="s">
        <v>3373</v>
      </c>
      <c r="Y184" t="s">
        <v>3374</v>
      </c>
      <c r="Z184" t="s">
        <v>3375</v>
      </c>
      <c r="AA184" t="s">
        <v>74</v>
      </c>
      <c r="AB184" t="s">
        <v>74</v>
      </c>
      <c r="AC184" t="s">
        <v>74</v>
      </c>
      <c r="AD184" t="s">
        <v>74</v>
      </c>
      <c r="AE184" t="s">
        <v>74</v>
      </c>
      <c r="AF184" t="s">
        <v>74</v>
      </c>
      <c r="AG184">
        <v>24</v>
      </c>
      <c r="AH184">
        <v>21</v>
      </c>
      <c r="AI184">
        <v>21</v>
      </c>
      <c r="AJ184">
        <v>0</v>
      </c>
      <c r="AK184">
        <v>28</v>
      </c>
      <c r="AL184" t="s">
        <v>2544</v>
      </c>
      <c r="AM184" t="s">
        <v>2545</v>
      </c>
      <c r="AN184" t="s">
        <v>2546</v>
      </c>
      <c r="AO184" t="s">
        <v>3376</v>
      </c>
      <c r="AP184" t="s">
        <v>3377</v>
      </c>
      <c r="AQ184" t="s">
        <v>74</v>
      </c>
      <c r="AR184" t="s">
        <v>3378</v>
      </c>
      <c r="AS184" t="s">
        <v>3379</v>
      </c>
      <c r="AT184" t="s">
        <v>1337</v>
      </c>
      <c r="AU184">
        <v>2013</v>
      </c>
      <c r="AV184">
        <v>13</v>
      </c>
      <c r="AW184">
        <v>4</v>
      </c>
      <c r="AX184" t="s">
        <v>74</v>
      </c>
      <c r="AY184" t="s">
        <v>74</v>
      </c>
      <c r="AZ184" t="s">
        <v>74</v>
      </c>
      <c r="BA184" t="s">
        <v>74</v>
      </c>
      <c r="BB184">
        <v>478</v>
      </c>
      <c r="BC184">
        <v>497</v>
      </c>
      <c r="BD184" t="s">
        <v>74</v>
      </c>
      <c r="BE184" t="s">
        <v>3380</v>
      </c>
      <c r="BF184" t="str">
        <f>HYPERLINK("http://dx.doi.org/10.1111/glob.12033","http://dx.doi.org/10.1111/glob.12033")</f>
        <v>http://dx.doi.org/10.1111/glob.12033</v>
      </c>
      <c r="BG184" t="s">
        <v>74</v>
      </c>
      <c r="BH184" t="s">
        <v>74</v>
      </c>
      <c r="BI184">
        <v>20</v>
      </c>
      <c r="BJ184" t="s">
        <v>3381</v>
      </c>
      <c r="BK184" t="s">
        <v>127</v>
      </c>
      <c r="BL184" t="s">
        <v>3381</v>
      </c>
      <c r="BM184" t="s">
        <v>3382</v>
      </c>
      <c r="BN184" t="s">
        <v>74</v>
      </c>
      <c r="BO184" t="s">
        <v>74</v>
      </c>
      <c r="BP184" t="s">
        <v>74</v>
      </c>
      <c r="BQ184" t="s">
        <v>74</v>
      </c>
      <c r="BR184" t="s">
        <v>102</v>
      </c>
      <c r="BS184" t="s">
        <v>3383</v>
      </c>
      <c r="BT184" t="str">
        <f>HYPERLINK("https%3A%2F%2Fwww.webofscience.com%2Fwos%2Fwoscc%2Ffull-record%2FWOS:000323933800004","View Full Record in Web of Science")</f>
        <v>View Full Record in Web of Science</v>
      </c>
    </row>
    <row r="185" spans="1:72" x14ac:dyDescent="0.25">
      <c r="A185" t="s">
        <v>72</v>
      </c>
      <c r="B185" t="s">
        <v>3384</v>
      </c>
      <c r="C185" t="s">
        <v>74</v>
      </c>
      <c r="D185" t="s">
        <v>74</v>
      </c>
      <c r="E185" t="s">
        <v>74</v>
      </c>
      <c r="F185" t="s">
        <v>3385</v>
      </c>
      <c r="G185" t="s">
        <v>74</v>
      </c>
      <c r="H185" t="s">
        <v>74</v>
      </c>
      <c r="I185" t="s">
        <v>3386</v>
      </c>
      <c r="J185" t="s">
        <v>3387</v>
      </c>
      <c r="K185" t="s">
        <v>74</v>
      </c>
      <c r="L185" t="s">
        <v>74</v>
      </c>
      <c r="M185" t="s">
        <v>78</v>
      </c>
      <c r="N185" t="s">
        <v>108</v>
      </c>
      <c r="O185" t="s">
        <v>74</v>
      </c>
      <c r="P185" t="s">
        <v>74</v>
      </c>
      <c r="Q185" t="s">
        <v>74</v>
      </c>
      <c r="R185" t="s">
        <v>74</v>
      </c>
      <c r="S185" t="s">
        <v>74</v>
      </c>
      <c r="T185" t="s">
        <v>3388</v>
      </c>
      <c r="U185" t="s">
        <v>74</v>
      </c>
      <c r="V185" t="s">
        <v>3389</v>
      </c>
      <c r="W185" t="s">
        <v>3390</v>
      </c>
      <c r="X185" t="s">
        <v>3391</v>
      </c>
      <c r="Y185" t="s">
        <v>3392</v>
      </c>
      <c r="Z185" t="s">
        <v>3393</v>
      </c>
      <c r="AA185" t="s">
        <v>74</v>
      </c>
      <c r="AB185" t="s">
        <v>74</v>
      </c>
      <c r="AC185" t="s">
        <v>74</v>
      </c>
      <c r="AD185" t="s">
        <v>74</v>
      </c>
      <c r="AE185" t="s">
        <v>74</v>
      </c>
      <c r="AF185" t="s">
        <v>74</v>
      </c>
      <c r="AG185">
        <v>24</v>
      </c>
      <c r="AH185">
        <v>16</v>
      </c>
      <c r="AI185">
        <v>16</v>
      </c>
      <c r="AJ185">
        <v>0</v>
      </c>
      <c r="AK185">
        <v>18</v>
      </c>
      <c r="AL185" t="s">
        <v>519</v>
      </c>
      <c r="AM185" t="s">
        <v>520</v>
      </c>
      <c r="AN185" t="s">
        <v>521</v>
      </c>
      <c r="AO185" t="s">
        <v>3394</v>
      </c>
      <c r="AP185" t="s">
        <v>3395</v>
      </c>
      <c r="AQ185" t="s">
        <v>74</v>
      </c>
      <c r="AR185" t="s">
        <v>3396</v>
      </c>
      <c r="AS185" t="s">
        <v>3397</v>
      </c>
      <c r="AT185" t="s">
        <v>206</v>
      </c>
      <c r="AU185">
        <v>2012</v>
      </c>
      <c r="AV185">
        <v>19</v>
      </c>
      <c r="AW185">
        <v>1</v>
      </c>
      <c r="AX185" t="s">
        <v>74</v>
      </c>
      <c r="AY185" t="s">
        <v>74</v>
      </c>
      <c r="AZ185" t="s">
        <v>74</v>
      </c>
      <c r="BA185" t="s">
        <v>74</v>
      </c>
      <c r="BB185">
        <v>55</v>
      </c>
      <c r="BC185">
        <v>72</v>
      </c>
      <c r="BD185" t="s">
        <v>74</v>
      </c>
      <c r="BE185" t="s">
        <v>3398</v>
      </c>
      <c r="BF185" t="str">
        <f>HYPERLINK("http://dx.doi.org/10.1177/1350506811425827","http://dx.doi.org/10.1177/1350506811425827")</f>
        <v>http://dx.doi.org/10.1177/1350506811425827</v>
      </c>
      <c r="BG185" t="s">
        <v>74</v>
      </c>
      <c r="BH185" t="s">
        <v>74</v>
      </c>
      <c r="BI185">
        <v>18</v>
      </c>
      <c r="BJ185" t="s">
        <v>3399</v>
      </c>
      <c r="BK185" t="s">
        <v>127</v>
      </c>
      <c r="BL185" t="s">
        <v>3399</v>
      </c>
      <c r="BM185" t="s">
        <v>3400</v>
      </c>
      <c r="BN185" t="s">
        <v>74</v>
      </c>
      <c r="BO185" t="s">
        <v>74</v>
      </c>
      <c r="BP185" t="s">
        <v>74</v>
      </c>
      <c r="BQ185" t="s">
        <v>74</v>
      </c>
      <c r="BR185" t="s">
        <v>102</v>
      </c>
      <c r="BS185" t="s">
        <v>3401</v>
      </c>
      <c r="BT185" t="str">
        <f>HYPERLINK("https%3A%2F%2Fwww.webofscience.com%2Fwos%2Fwoscc%2Ffull-record%2FWOS:000300841100005","View Full Record in Web of Science")</f>
        <v>View Full Record in Web of Science</v>
      </c>
    </row>
    <row r="186" spans="1:72" x14ac:dyDescent="0.25">
      <c r="A186" t="s">
        <v>72</v>
      </c>
      <c r="B186" t="s">
        <v>3402</v>
      </c>
      <c r="C186" t="s">
        <v>74</v>
      </c>
      <c r="D186" t="s">
        <v>74</v>
      </c>
      <c r="E186" t="s">
        <v>74</v>
      </c>
      <c r="F186" t="s">
        <v>3403</v>
      </c>
      <c r="G186" t="s">
        <v>74</v>
      </c>
      <c r="H186" t="s">
        <v>74</v>
      </c>
      <c r="I186" t="s">
        <v>3404</v>
      </c>
      <c r="J186" t="s">
        <v>3405</v>
      </c>
      <c r="K186" t="s">
        <v>74</v>
      </c>
      <c r="L186" t="s">
        <v>74</v>
      </c>
      <c r="M186" t="s">
        <v>78</v>
      </c>
      <c r="N186" t="s">
        <v>108</v>
      </c>
      <c r="O186" t="s">
        <v>74</v>
      </c>
      <c r="P186" t="s">
        <v>74</v>
      </c>
      <c r="Q186" t="s">
        <v>74</v>
      </c>
      <c r="R186" t="s">
        <v>74</v>
      </c>
      <c r="S186" t="s">
        <v>74</v>
      </c>
      <c r="T186" t="s">
        <v>3406</v>
      </c>
      <c r="U186" t="s">
        <v>3407</v>
      </c>
      <c r="V186" t="s">
        <v>3408</v>
      </c>
      <c r="W186" t="s">
        <v>3409</v>
      </c>
      <c r="X186" t="s">
        <v>3410</v>
      </c>
      <c r="Y186" t="s">
        <v>3411</v>
      </c>
      <c r="Z186" t="s">
        <v>3412</v>
      </c>
      <c r="AA186" t="s">
        <v>3413</v>
      </c>
      <c r="AB186" t="s">
        <v>3414</v>
      </c>
      <c r="AC186" t="s">
        <v>74</v>
      </c>
      <c r="AD186" t="s">
        <v>74</v>
      </c>
      <c r="AE186" t="s">
        <v>74</v>
      </c>
      <c r="AF186" t="s">
        <v>74</v>
      </c>
      <c r="AG186">
        <v>37</v>
      </c>
      <c r="AH186">
        <v>70</v>
      </c>
      <c r="AI186">
        <v>71</v>
      </c>
      <c r="AJ186">
        <v>2</v>
      </c>
      <c r="AK186">
        <v>22</v>
      </c>
      <c r="AL186" t="s">
        <v>590</v>
      </c>
      <c r="AM186" t="s">
        <v>591</v>
      </c>
      <c r="AN186" t="s">
        <v>592</v>
      </c>
      <c r="AO186" t="s">
        <v>3415</v>
      </c>
      <c r="AP186" t="s">
        <v>3416</v>
      </c>
      <c r="AQ186" t="s">
        <v>74</v>
      </c>
      <c r="AR186" t="s">
        <v>3417</v>
      </c>
      <c r="AS186" t="s">
        <v>3418</v>
      </c>
      <c r="AT186" t="s">
        <v>526</v>
      </c>
      <c r="AU186">
        <v>2011</v>
      </c>
      <c r="AV186">
        <v>34</v>
      </c>
      <c r="AW186">
        <v>8</v>
      </c>
      <c r="AX186" t="s">
        <v>74</v>
      </c>
      <c r="AY186" t="s">
        <v>74</v>
      </c>
      <c r="AZ186" t="s">
        <v>394</v>
      </c>
      <c r="BA186" t="s">
        <v>74</v>
      </c>
      <c r="BB186">
        <v>1286</v>
      </c>
      <c r="BC186">
        <v>1302</v>
      </c>
      <c r="BD186" t="s">
        <v>74</v>
      </c>
      <c r="BE186" t="s">
        <v>3419</v>
      </c>
      <c r="BF186" t="str">
        <f>HYPERLINK("http://dx.doi.org/10.1080/01419870.2011.560276","http://dx.doi.org/10.1080/01419870.2011.560276")</f>
        <v>http://dx.doi.org/10.1080/01419870.2011.560276</v>
      </c>
      <c r="BG186" t="s">
        <v>74</v>
      </c>
      <c r="BH186" t="s">
        <v>74</v>
      </c>
      <c r="BI186">
        <v>17</v>
      </c>
      <c r="BJ186" t="s">
        <v>3420</v>
      </c>
      <c r="BK186" t="s">
        <v>127</v>
      </c>
      <c r="BL186" t="s">
        <v>3420</v>
      </c>
      <c r="BM186" t="s">
        <v>3421</v>
      </c>
      <c r="BN186" t="s">
        <v>74</v>
      </c>
      <c r="BO186" t="s">
        <v>74</v>
      </c>
      <c r="BP186" t="s">
        <v>74</v>
      </c>
      <c r="BQ186" t="s">
        <v>74</v>
      </c>
      <c r="BR186" t="s">
        <v>102</v>
      </c>
      <c r="BS186" t="s">
        <v>3422</v>
      </c>
      <c r="BT186" t="str">
        <f>HYPERLINK("https%3A%2F%2Fwww.webofscience.com%2Fwos%2Fwoscc%2Ffull-record%2FWOS:000293360800002","View Full Record in Web of Science")</f>
        <v>View Full Record in Web of Science</v>
      </c>
    </row>
    <row r="187" spans="1:72" x14ac:dyDescent="0.25">
      <c r="A187" t="s">
        <v>72</v>
      </c>
      <c r="B187" t="s">
        <v>3423</v>
      </c>
      <c r="C187" t="s">
        <v>74</v>
      </c>
      <c r="D187" t="s">
        <v>74</v>
      </c>
      <c r="E187" t="s">
        <v>74</v>
      </c>
      <c r="F187" t="s">
        <v>3424</v>
      </c>
      <c r="G187" t="s">
        <v>74</v>
      </c>
      <c r="H187" t="s">
        <v>74</v>
      </c>
      <c r="I187" t="s">
        <v>3425</v>
      </c>
      <c r="J187" t="s">
        <v>3426</v>
      </c>
      <c r="K187" t="s">
        <v>74</v>
      </c>
      <c r="L187" t="s">
        <v>74</v>
      </c>
      <c r="M187" t="s">
        <v>78</v>
      </c>
      <c r="N187" t="s">
        <v>108</v>
      </c>
      <c r="O187" t="s">
        <v>74</v>
      </c>
      <c r="P187" t="s">
        <v>74</v>
      </c>
      <c r="Q187" t="s">
        <v>74</v>
      </c>
      <c r="R187" t="s">
        <v>74</v>
      </c>
      <c r="S187" t="s">
        <v>74</v>
      </c>
      <c r="T187" t="s">
        <v>3427</v>
      </c>
      <c r="U187" t="s">
        <v>74</v>
      </c>
      <c r="V187" t="s">
        <v>3428</v>
      </c>
      <c r="W187" t="s">
        <v>3429</v>
      </c>
      <c r="X187" t="s">
        <v>3430</v>
      </c>
      <c r="Y187" t="s">
        <v>3431</v>
      </c>
      <c r="Z187" t="s">
        <v>3432</v>
      </c>
      <c r="AA187" t="s">
        <v>74</v>
      </c>
      <c r="AB187" t="s">
        <v>3433</v>
      </c>
      <c r="AC187" t="s">
        <v>74</v>
      </c>
      <c r="AD187" t="s">
        <v>74</v>
      </c>
      <c r="AE187" t="s">
        <v>74</v>
      </c>
      <c r="AF187" t="s">
        <v>74</v>
      </c>
      <c r="AG187">
        <v>48</v>
      </c>
      <c r="AH187">
        <v>16</v>
      </c>
      <c r="AI187">
        <v>16</v>
      </c>
      <c r="AJ187">
        <v>3</v>
      </c>
      <c r="AK187">
        <v>19</v>
      </c>
      <c r="AL187" t="s">
        <v>590</v>
      </c>
      <c r="AM187" t="s">
        <v>591</v>
      </c>
      <c r="AN187" t="s">
        <v>592</v>
      </c>
      <c r="AO187" t="s">
        <v>3434</v>
      </c>
      <c r="AP187" t="s">
        <v>3435</v>
      </c>
      <c r="AQ187" t="s">
        <v>74</v>
      </c>
      <c r="AR187" t="s">
        <v>3436</v>
      </c>
      <c r="AS187" t="s">
        <v>3437</v>
      </c>
      <c r="AT187" t="s">
        <v>74</v>
      </c>
      <c r="AU187">
        <v>2010</v>
      </c>
      <c r="AV187">
        <v>13</v>
      </c>
      <c r="AW187">
        <v>5</v>
      </c>
      <c r="AX187" t="s">
        <v>74</v>
      </c>
      <c r="AY187" t="s">
        <v>74</v>
      </c>
      <c r="AZ187" t="s">
        <v>74</v>
      </c>
      <c r="BA187" t="s">
        <v>74</v>
      </c>
      <c r="BB187">
        <v>597</v>
      </c>
      <c r="BC187">
        <v>613</v>
      </c>
      <c r="BD187" t="s">
        <v>3438</v>
      </c>
      <c r="BE187" t="s">
        <v>3439</v>
      </c>
      <c r="BF187" t="str">
        <f>HYPERLINK("http://dx.doi.org/10.1080/13676261.2010.487518","http://dx.doi.org/10.1080/13676261.2010.487518")</f>
        <v>http://dx.doi.org/10.1080/13676261.2010.487518</v>
      </c>
      <c r="BG187" t="s">
        <v>74</v>
      </c>
      <c r="BH187" t="s">
        <v>74</v>
      </c>
      <c r="BI187">
        <v>17</v>
      </c>
      <c r="BJ187" t="s">
        <v>150</v>
      </c>
      <c r="BK187" t="s">
        <v>127</v>
      </c>
      <c r="BL187" t="s">
        <v>151</v>
      </c>
      <c r="BM187" t="s">
        <v>3440</v>
      </c>
      <c r="BN187" t="s">
        <v>74</v>
      </c>
      <c r="BO187" t="s">
        <v>74</v>
      </c>
      <c r="BP187" t="s">
        <v>74</v>
      </c>
      <c r="BQ187" t="s">
        <v>74</v>
      </c>
      <c r="BR187" t="s">
        <v>102</v>
      </c>
      <c r="BS187" t="s">
        <v>3441</v>
      </c>
      <c r="BT187" t="str">
        <f>HYPERLINK("https%3A%2F%2Fwww.webofscience.com%2Fwos%2Fwoscc%2Ffull-record%2FWOS:000281065200006","View Full Record in Web of Science")</f>
        <v>View Full Record in Web of Science</v>
      </c>
    </row>
    <row r="188" spans="1:72" x14ac:dyDescent="0.25">
      <c r="A188" t="s">
        <v>72</v>
      </c>
      <c r="B188" t="s">
        <v>3442</v>
      </c>
      <c r="C188" t="s">
        <v>74</v>
      </c>
      <c r="D188" t="s">
        <v>74</v>
      </c>
      <c r="E188" t="s">
        <v>74</v>
      </c>
      <c r="F188" t="s">
        <v>3443</v>
      </c>
      <c r="G188" t="s">
        <v>74</v>
      </c>
      <c r="H188" t="s">
        <v>74</v>
      </c>
      <c r="I188" t="s">
        <v>3444</v>
      </c>
      <c r="J188" t="s">
        <v>3445</v>
      </c>
      <c r="K188" t="s">
        <v>74</v>
      </c>
      <c r="L188" t="s">
        <v>74</v>
      </c>
      <c r="M188" t="s">
        <v>78</v>
      </c>
      <c r="N188" t="s">
        <v>108</v>
      </c>
      <c r="O188" t="s">
        <v>74</v>
      </c>
      <c r="P188" t="s">
        <v>74</v>
      </c>
      <c r="Q188" t="s">
        <v>74</v>
      </c>
      <c r="R188" t="s">
        <v>74</v>
      </c>
      <c r="S188" t="s">
        <v>74</v>
      </c>
      <c r="T188" t="s">
        <v>74</v>
      </c>
      <c r="U188" t="s">
        <v>3446</v>
      </c>
      <c r="V188" t="s">
        <v>3447</v>
      </c>
      <c r="W188" t="s">
        <v>3448</v>
      </c>
      <c r="X188" t="s">
        <v>3449</v>
      </c>
      <c r="Y188" t="s">
        <v>3450</v>
      </c>
      <c r="Z188" t="s">
        <v>3451</v>
      </c>
      <c r="AA188" t="s">
        <v>74</v>
      </c>
      <c r="AB188" t="s">
        <v>74</v>
      </c>
      <c r="AC188" t="s">
        <v>74</v>
      </c>
      <c r="AD188" t="s">
        <v>74</v>
      </c>
      <c r="AE188" t="s">
        <v>74</v>
      </c>
      <c r="AF188" t="s">
        <v>74</v>
      </c>
      <c r="AG188">
        <v>55</v>
      </c>
      <c r="AH188">
        <v>14</v>
      </c>
      <c r="AI188">
        <v>14</v>
      </c>
      <c r="AJ188">
        <v>1</v>
      </c>
      <c r="AK188">
        <v>6</v>
      </c>
      <c r="AL188" t="s">
        <v>590</v>
      </c>
      <c r="AM188" t="s">
        <v>591</v>
      </c>
      <c r="AN188" t="s">
        <v>592</v>
      </c>
      <c r="AO188" t="s">
        <v>3452</v>
      </c>
      <c r="AP188" t="s">
        <v>3453</v>
      </c>
      <c r="AQ188" t="s">
        <v>74</v>
      </c>
      <c r="AR188" t="s">
        <v>3454</v>
      </c>
      <c r="AS188" t="s">
        <v>3455</v>
      </c>
      <c r="AT188" t="s">
        <v>148</v>
      </c>
      <c r="AU188">
        <v>2006</v>
      </c>
      <c r="AV188">
        <v>58</v>
      </c>
      <c r="AW188">
        <v>4</v>
      </c>
      <c r="AX188" t="s">
        <v>74</v>
      </c>
      <c r="AY188" t="s">
        <v>74</v>
      </c>
      <c r="AZ188" t="s">
        <v>74</v>
      </c>
      <c r="BA188" t="s">
        <v>74</v>
      </c>
      <c r="BB188">
        <v>603</v>
      </c>
      <c r="BC188">
        <v>623</v>
      </c>
      <c r="BD188" t="s">
        <v>74</v>
      </c>
      <c r="BE188" t="s">
        <v>3456</v>
      </c>
      <c r="BF188" t="str">
        <f>HYPERLINK("http://dx.doi.org/10.1080/09668130600652175","http://dx.doi.org/10.1080/09668130600652175")</f>
        <v>http://dx.doi.org/10.1080/09668130600652175</v>
      </c>
      <c r="BG188" t="s">
        <v>74</v>
      </c>
      <c r="BH188" t="s">
        <v>74</v>
      </c>
      <c r="BI188">
        <v>21</v>
      </c>
      <c r="BJ188" t="s">
        <v>3457</v>
      </c>
      <c r="BK188" t="s">
        <v>127</v>
      </c>
      <c r="BL188" t="s">
        <v>3458</v>
      </c>
      <c r="BM188" t="s">
        <v>3459</v>
      </c>
      <c r="BN188" t="s">
        <v>74</v>
      </c>
      <c r="BO188" t="s">
        <v>74</v>
      </c>
      <c r="BP188" t="s">
        <v>74</v>
      </c>
      <c r="BQ188" t="s">
        <v>74</v>
      </c>
      <c r="BR188" t="s">
        <v>102</v>
      </c>
      <c r="BS188" t="s">
        <v>3460</v>
      </c>
      <c r="BT188" t="str">
        <f>HYPERLINK("https%3A%2F%2Fwww.webofscience.com%2Fwos%2Fwoscc%2Ffull-record%2FWOS:000238094800006","View Full Record in Web of Science")</f>
        <v>View Full Record in Web of Science</v>
      </c>
    </row>
    <row r="189" spans="1:72" x14ac:dyDescent="0.25">
      <c r="A189" t="s">
        <v>72</v>
      </c>
      <c r="B189" t="s">
        <v>3461</v>
      </c>
      <c r="C189" t="s">
        <v>74</v>
      </c>
      <c r="D189" t="s">
        <v>74</v>
      </c>
      <c r="E189" t="s">
        <v>74</v>
      </c>
      <c r="F189" t="s">
        <v>3461</v>
      </c>
      <c r="G189" t="s">
        <v>74</v>
      </c>
      <c r="H189" t="s">
        <v>74</v>
      </c>
      <c r="I189" t="s">
        <v>3462</v>
      </c>
      <c r="J189" t="s">
        <v>3463</v>
      </c>
      <c r="K189" t="s">
        <v>74</v>
      </c>
      <c r="L189" t="s">
        <v>74</v>
      </c>
      <c r="M189" t="s">
        <v>78</v>
      </c>
      <c r="N189" t="s">
        <v>108</v>
      </c>
      <c r="O189" t="s">
        <v>74</v>
      </c>
      <c r="P189" t="s">
        <v>74</v>
      </c>
      <c r="Q189" t="s">
        <v>74</v>
      </c>
      <c r="R189" t="s">
        <v>74</v>
      </c>
      <c r="S189" t="s">
        <v>74</v>
      </c>
      <c r="T189" t="s">
        <v>74</v>
      </c>
      <c r="U189" t="s">
        <v>74</v>
      </c>
      <c r="V189" t="s">
        <v>3464</v>
      </c>
      <c r="W189" t="s">
        <v>74</v>
      </c>
      <c r="X189" t="s">
        <v>74</v>
      </c>
      <c r="Y189" t="s">
        <v>74</v>
      </c>
      <c r="Z189" t="s">
        <v>74</v>
      </c>
      <c r="AA189" t="s">
        <v>74</v>
      </c>
      <c r="AB189" t="s">
        <v>74</v>
      </c>
      <c r="AC189" t="s">
        <v>74</v>
      </c>
      <c r="AD189" t="s">
        <v>74</v>
      </c>
      <c r="AE189" t="s">
        <v>74</v>
      </c>
      <c r="AF189" t="s">
        <v>74</v>
      </c>
      <c r="AG189">
        <v>46</v>
      </c>
      <c r="AH189">
        <v>3</v>
      </c>
      <c r="AI189">
        <v>3</v>
      </c>
      <c r="AJ189">
        <v>0</v>
      </c>
      <c r="AK189">
        <v>4</v>
      </c>
      <c r="AL189" t="s">
        <v>3465</v>
      </c>
      <c r="AM189" t="s">
        <v>3466</v>
      </c>
      <c r="AN189" t="s">
        <v>3467</v>
      </c>
      <c r="AO189" t="s">
        <v>3468</v>
      </c>
      <c r="AP189" t="s">
        <v>74</v>
      </c>
      <c r="AQ189" t="s">
        <v>74</v>
      </c>
      <c r="AR189" t="s">
        <v>3469</v>
      </c>
      <c r="AS189" t="s">
        <v>3470</v>
      </c>
      <c r="AT189" t="s">
        <v>74</v>
      </c>
      <c r="AU189">
        <v>2006</v>
      </c>
      <c r="AV189">
        <v>54</v>
      </c>
      <c r="AW189">
        <v>1</v>
      </c>
      <c r="AX189" t="s">
        <v>74</v>
      </c>
      <c r="AY189" t="s">
        <v>74</v>
      </c>
      <c r="AZ189" t="s">
        <v>74</v>
      </c>
      <c r="BA189" t="s">
        <v>74</v>
      </c>
      <c r="BB189">
        <v>20</v>
      </c>
      <c r="BC189">
        <v>36</v>
      </c>
      <c r="BD189" t="s">
        <v>74</v>
      </c>
      <c r="BE189" t="s">
        <v>74</v>
      </c>
      <c r="BF189" t="s">
        <v>74</v>
      </c>
      <c r="BG189" t="s">
        <v>74</v>
      </c>
      <c r="BH189" t="s">
        <v>74</v>
      </c>
      <c r="BI189">
        <v>17</v>
      </c>
      <c r="BJ189" t="s">
        <v>417</v>
      </c>
      <c r="BK189" t="s">
        <v>2744</v>
      </c>
      <c r="BL189" t="s">
        <v>417</v>
      </c>
      <c r="BM189" t="s">
        <v>3471</v>
      </c>
      <c r="BN189" t="s">
        <v>74</v>
      </c>
      <c r="BO189" t="s">
        <v>74</v>
      </c>
      <c r="BP189" t="s">
        <v>74</v>
      </c>
      <c r="BQ189" t="s">
        <v>74</v>
      </c>
      <c r="BR189" t="s">
        <v>102</v>
      </c>
      <c r="BS189" t="s">
        <v>3472</v>
      </c>
      <c r="BT189" t="str">
        <f>HYPERLINK("https%3A%2F%2Fwww.webofscience.com%2Fwos%2Fwoscc%2Ffull-record%2FWOS:000236461900003","View Full Record in Web of Science")</f>
        <v>View Full Record in Web of Science</v>
      </c>
    </row>
    <row r="190" spans="1:72" x14ac:dyDescent="0.25">
      <c r="A190" t="s">
        <v>72</v>
      </c>
      <c r="B190" t="s">
        <v>3473</v>
      </c>
      <c r="C190" t="s">
        <v>74</v>
      </c>
      <c r="D190" t="s">
        <v>74</v>
      </c>
      <c r="E190" t="s">
        <v>74</v>
      </c>
      <c r="F190" t="s">
        <v>3474</v>
      </c>
      <c r="G190" t="s">
        <v>74</v>
      </c>
      <c r="H190" t="s">
        <v>74</v>
      </c>
      <c r="I190" t="s">
        <v>3475</v>
      </c>
      <c r="J190" t="s">
        <v>3476</v>
      </c>
      <c r="K190" t="s">
        <v>74</v>
      </c>
      <c r="L190" t="s">
        <v>74</v>
      </c>
      <c r="M190" t="s">
        <v>78</v>
      </c>
      <c r="N190" t="s">
        <v>108</v>
      </c>
      <c r="O190" t="s">
        <v>74</v>
      </c>
      <c r="P190" t="s">
        <v>74</v>
      </c>
      <c r="Q190" t="s">
        <v>74</v>
      </c>
      <c r="R190" t="s">
        <v>74</v>
      </c>
      <c r="S190" t="s">
        <v>74</v>
      </c>
      <c r="T190" t="s">
        <v>3477</v>
      </c>
      <c r="U190" t="s">
        <v>3478</v>
      </c>
      <c r="V190" t="s">
        <v>3479</v>
      </c>
      <c r="W190" t="s">
        <v>3480</v>
      </c>
      <c r="X190" t="s">
        <v>3481</v>
      </c>
      <c r="Y190" t="s">
        <v>3482</v>
      </c>
      <c r="Z190" t="s">
        <v>3483</v>
      </c>
      <c r="AA190" t="s">
        <v>74</v>
      </c>
      <c r="AB190" t="s">
        <v>3484</v>
      </c>
      <c r="AC190" t="s">
        <v>74</v>
      </c>
      <c r="AD190" t="s">
        <v>74</v>
      </c>
      <c r="AE190" t="s">
        <v>74</v>
      </c>
      <c r="AF190" t="s">
        <v>74</v>
      </c>
      <c r="AG190">
        <v>44</v>
      </c>
      <c r="AH190">
        <v>13</v>
      </c>
      <c r="AI190">
        <v>13</v>
      </c>
      <c r="AJ190">
        <v>0</v>
      </c>
      <c r="AK190">
        <v>9</v>
      </c>
      <c r="AL190" t="s">
        <v>590</v>
      </c>
      <c r="AM190" t="s">
        <v>591</v>
      </c>
      <c r="AN190" t="s">
        <v>592</v>
      </c>
      <c r="AO190" t="s">
        <v>3485</v>
      </c>
      <c r="AP190" t="s">
        <v>3486</v>
      </c>
      <c r="AQ190" t="s">
        <v>74</v>
      </c>
      <c r="AR190" t="s">
        <v>3487</v>
      </c>
      <c r="AS190" t="s">
        <v>3488</v>
      </c>
      <c r="AT190" t="s">
        <v>74</v>
      </c>
      <c r="AU190">
        <v>2006</v>
      </c>
      <c r="AV190">
        <v>8</v>
      </c>
      <c r="AW190">
        <v>4</v>
      </c>
      <c r="AX190" t="s">
        <v>74</v>
      </c>
      <c r="AY190" t="s">
        <v>74</v>
      </c>
      <c r="AZ190" t="s">
        <v>74</v>
      </c>
      <c r="BA190" t="s">
        <v>74</v>
      </c>
      <c r="BB190">
        <v>493</v>
      </c>
      <c r="BC190">
        <v>526</v>
      </c>
      <c r="BD190" t="s">
        <v>74</v>
      </c>
      <c r="BE190" t="s">
        <v>3489</v>
      </c>
      <c r="BF190" t="str">
        <f>HYPERLINK("http://dx.doi.org/10.1080/14616690500342618","http://dx.doi.org/10.1080/14616690500342618")</f>
        <v>http://dx.doi.org/10.1080/14616690500342618</v>
      </c>
      <c r="BG190" t="s">
        <v>74</v>
      </c>
      <c r="BH190" t="s">
        <v>74</v>
      </c>
      <c r="BI190">
        <v>34</v>
      </c>
      <c r="BJ190" t="s">
        <v>529</v>
      </c>
      <c r="BK190" t="s">
        <v>127</v>
      </c>
      <c r="BL190" t="s">
        <v>529</v>
      </c>
      <c r="BM190" t="s">
        <v>3490</v>
      </c>
      <c r="BN190" t="s">
        <v>74</v>
      </c>
      <c r="BO190" t="s">
        <v>74</v>
      </c>
      <c r="BP190" t="s">
        <v>74</v>
      </c>
      <c r="BQ190" t="s">
        <v>74</v>
      </c>
      <c r="BR190" t="s">
        <v>102</v>
      </c>
      <c r="BS190" t="s">
        <v>3491</v>
      </c>
      <c r="BT190" t="str">
        <f>HYPERLINK("https%3A%2F%2Fwww.webofscience.com%2Fwos%2Fwoscc%2Ffull-record%2FWOS:000243659900002","View Full Record in Web of Science")</f>
        <v>View Full Record in Web of Science</v>
      </c>
    </row>
    <row r="191" spans="1:72" x14ac:dyDescent="0.25">
      <c r="A191" t="s">
        <v>72</v>
      </c>
      <c r="B191" t="s">
        <v>3492</v>
      </c>
      <c r="C191" t="s">
        <v>74</v>
      </c>
      <c r="D191" t="s">
        <v>74</v>
      </c>
      <c r="E191" t="s">
        <v>74</v>
      </c>
      <c r="F191" t="s">
        <v>3492</v>
      </c>
      <c r="G191" t="s">
        <v>74</v>
      </c>
      <c r="H191" t="s">
        <v>74</v>
      </c>
      <c r="I191" t="s">
        <v>3493</v>
      </c>
      <c r="J191" t="s">
        <v>3494</v>
      </c>
      <c r="K191" t="s">
        <v>74</v>
      </c>
      <c r="L191" t="s">
        <v>74</v>
      </c>
      <c r="M191" t="s">
        <v>3495</v>
      </c>
      <c r="N191" t="s">
        <v>108</v>
      </c>
      <c r="O191" t="s">
        <v>74</v>
      </c>
      <c r="P191" t="s">
        <v>74</v>
      </c>
      <c r="Q191" t="s">
        <v>74</v>
      </c>
      <c r="R191" t="s">
        <v>74</v>
      </c>
      <c r="S191" t="s">
        <v>74</v>
      </c>
      <c r="T191" t="s">
        <v>3496</v>
      </c>
      <c r="U191" t="s">
        <v>74</v>
      </c>
      <c r="V191" t="s">
        <v>3497</v>
      </c>
      <c r="W191" t="s">
        <v>74</v>
      </c>
      <c r="X191" t="s">
        <v>74</v>
      </c>
      <c r="Y191" t="s">
        <v>3498</v>
      </c>
      <c r="Z191" t="s">
        <v>74</v>
      </c>
      <c r="AA191" t="s">
        <v>74</v>
      </c>
      <c r="AB191" t="s">
        <v>74</v>
      </c>
      <c r="AC191" t="s">
        <v>74</v>
      </c>
      <c r="AD191" t="s">
        <v>74</v>
      </c>
      <c r="AE191" t="s">
        <v>74</v>
      </c>
      <c r="AF191" t="s">
        <v>74</v>
      </c>
      <c r="AG191">
        <v>12</v>
      </c>
      <c r="AH191">
        <v>0</v>
      </c>
      <c r="AI191">
        <v>0</v>
      </c>
      <c r="AJ191">
        <v>0</v>
      </c>
      <c r="AK191">
        <v>3</v>
      </c>
      <c r="AL191" t="s">
        <v>3499</v>
      </c>
      <c r="AM191" t="s">
        <v>3500</v>
      </c>
      <c r="AN191" t="s">
        <v>3501</v>
      </c>
      <c r="AO191" t="s">
        <v>3502</v>
      </c>
      <c r="AP191" t="s">
        <v>3503</v>
      </c>
      <c r="AQ191" t="s">
        <v>74</v>
      </c>
      <c r="AR191" t="s">
        <v>3504</v>
      </c>
      <c r="AS191" t="s">
        <v>3505</v>
      </c>
      <c r="AT191" t="s">
        <v>74</v>
      </c>
      <c r="AU191">
        <v>1994</v>
      </c>
      <c r="AV191">
        <v>26</v>
      </c>
      <c r="AW191" t="s">
        <v>2447</v>
      </c>
      <c r="AX191" t="s">
        <v>74</v>
      </c>
      <c r="AY191" t="s">
        <v>74</v>
      </c>
      <c r="AZ191" t="s">
        <v>74</v>
      </c>
      <c r="BA191" t="s">
        <v>74</v>
      </c>
      <c r="BB191">
        <v>487</v>
      </c>
      <c r="BC191" t="s">
        <v>3506</v>
      </c>
      <c r="BD191" t="s">
        <v>74</v>
      </c>
      <c r="BE191" t="s">
        <v>74</v>
      </c>
      <c r="BF191" t="s">
        <v>74</v>
      </c>
      <c r="BG191" t="s">
        <v>74</v>
      </c>
      <c r="BH191" t="s">
        <v>74</v>
      </c>
      <c r="BI191">
        <v>0</v>
      </c>
      <c r="BJ191" t="s">
        <v>529</v>
      </c>
      <c r="BK191" t="s">
        <v>127</v>
      </c>
      <c r="BL191" t="s">
        <v>529</v>
      </c>
      <c r="BM191" t="s">
        <v>3507</v>
      </c>
      <c r="BN191" t="s">
        <v>74</v>
      </c>
      <c r="BO191" t="s">
        <v>74</v>
      </c>
      <c r="BP191" t="s">
        <v>74</v>
      </c>
      <c r="BQ191" t="s">
        <v>74</v>
      </c>
      <c r="BR191" t="s">
        <v>102</v>
      </c>
      <c r="BS191" t="s">
        <v>3508</v>
      </c>
      <c r="BT191" t="str">
        <f>HYPERLINK("https%3A%2F%2Fwww.webofscience.com%2Fwos%2Fwoscc%2Ffull-record%2FWOS:A1994QL31500009","View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2023-10-17T20:15:13Z</dcterms:created>
  <dcterms:modified xsi:type="dcterms:W3CDTF">2023-10-17T20:15:13Z</dcterms:modified>
</cp:coreProperties>
</file>